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.sharepoint.com/teams/Heraanbesteding25KvonderhoudscontractZee-Zevenaar/Gedeelde documenten/Aanbestedingsdossier/storingsvoorraad/"/>
    </mc:Choice>
  </mc:AlternateContent>
  <xr:revisionPtr revIDLastSave="0" documentId="8_{A4A8513D-0297-4CCC-A299-1594FCA10FB8}" xr6:coauthVersionLast="47" xr6:coauthVersionMax="47" xr10:uidLastSave="{00000000-0000-0000-0000-000000000000}"/>
  <bookViews>
    <workbookView xWindow="-26580" yWindow="585" windowWidth="21600" windowHeight="11265" activeTab="3" xr2:uid="{8661212D-F79C-41D9-8F8C-AAD8A75A0598}"/>
  </bookViews>
  <sheets>
    <sheet name="Spareparts HVS deel 1 en 2" sheetId="1" r:id="rId1"/>
    <sheet name="Spareparts A15 deel 3" sheetId="2" r:id="rId2"/>
    <sheet name="Spareparts Zv-&gt; grens Deel 6 " sheetId="5" r:id="rId3"/>
    <sheet name="Tools" sheetId="6" r:id="rId4"/>
  </sheets>
  <definedNames>
    <definedName name="_xlnm._FilterDatabase" localSheetId="3" hidden="1">Tools!$A$6:$M$20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6" l="1"/>
  <c r="J18" i="6"/>
  <c r="J17" i="6"/>
  <c r="J16" i="6"/>
  <c r="J15" i="6"/>
  <c r="J14" i="6"/>
  <c r="J13" i="6"/>
  <c r="J12" i="6"/>
  <c r="J11" i="6"/>
  <c r="J10" i="6"/>
  <c r="J9" i="6"/>
  <c r="J8" i="6"/>
  <c r="J7" i="6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7" i="5"/>
  <c r="I46" i="5"/>
  <c r="I45" i="5"/>
  <c r="I44" i="5"/>
  <c r="I43" i="5"/>
  <c r="I42" i="5"/>
  <c r="I41" i="5"/>
  <c r="I40" i="5"/>
  <c r="I39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L363" i="2"/>
  <c r="L362" i="2"/>
  <c r="L361" i="2"/>
  <c r="L353" i="2"/>
  <c r="L352" i="2"/>
  <c r="L351" i="2"/>
  <c r="L350" i="2"/>
  <c r="L349" i="2"/>
  <c r="L348" i="2"/>
  <c r="L347" i="2"/>
  <c r="L342" i="2"/>
  <c r="L341" i="2"/>
  <c r="L340" i="2"/>
  <c r="L339" i="2"/>
  <c r="L338" i="2"/>
  <c r="L337" i="2"/>
  <c r="L335" i="2"/>
  <c r="L334" i="2"/>
  <c r="L333" i="2"/>
  <c r="L332" i="2"/>
  <c r="L331" i="2"/>
  <c r="L330" i="2"/>
  <c r="L329" i="2"/>
  <c r="L326" i="2"/>
  <c r="L325" i="2"/>
  <c r="L324" i="2"/>
  <c r="L322" i="2"/>
  <c r="L321" i="2"/>
  <c r="L320" i="2"/>
  <c r="L319" i="2"/>
  <c r="L318" i="2"/>
  <c r="L317" i="2"/>
  <c r="L315" i="2"/>
  <c r="L314" i="2"/>
  <c r="L313" i="2"/>
  <c r="L312" i="2"/>
  <c r="L311" i="2"/>
  <c r="L310" i="2"/>
  <c r="L309" i="2"/>
  <c r="L308" i="2"/>
  <c r="L307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B283" i="2"/>
  <c r="L282" i="2"/>
  <c r="L281" i="2"/>
  <c r="L280" i="2"/>
  <c r="L279" i="2"/>
  <c r="L278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4" i="2"/>
  <c r="L243" i="2"/>
  <c r="L242" i="2"/>
  <c r="L241" i="2"/>
  <c r="L240" i="2"/>
  <c r="L239" i="2"/>
  <c r="L238" i="2"/>
  <c r="L237" i="2"/>
  <c r="L236" i="2"/>
  <c r="L235" i="2"/>
  <c r="L233" i="2"/>
  <c r="L232" i="2"/>
  <c r="L231" i="2"/>
  <c r="L229" i="2"/>
  <c r="L228" i="2"/>
  <c r="L227" i="2"/>
  <c r="L226" i="2"/>
  <c r="L225" i="2"/>
  <c r="L224" i="2"/>
  <c r="L223" i="2"/>
  <c r="L222" i="2"/>
  <c r="L220" i="2"/>
  <c r="L219" i="2"/>
  <c r="L218" i="2"/>
  <c r="L217" i="2"/>
  <c r="L216" i="2"/>
  <c r="L215" i="2"/>
  <c r="L214" i="2"/>
  <c r="L213" i="2"/>
  <c r="L211" i="2"/>
  <c r="L210" i="2"/>
  <c r="L209" i="2"/>
  <c r="L208" i="2"/>
  <c r="L207" i="2"/>
  <c r="L206" i="2"/>
  <c r="L205" i="2"/>
  <c r="L204" i="2"/>
  <c r="L203" i="2"/>
  <c r="L201" i="2"/>
  <c r="L200" i="2"/>
  <c r="L199" i="2"/>
  <c r="L198" i="2"/>
  <c r="L197" i="2"/>
  <c r="L196" i="2"/>
  <c r="L195" i="2"/>
  <c r="L194" i="2"/>
  <c r="L193" i="2"/>
  <c r="L192" i="2"/>
  <c r="L190" i="2"/>
  <c r="L189" i="2"/>
  <c r="L188" i="2"/>
  <c r="L187" i="2"/>
  <c r="L186" i="2"/>
  <c r="L185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0" i="2"/>
  <c r="L159" i="2"/>
  <c r="L158" i="2"/>
  <c r="L157" i="2"/>
  <c r="L156" i="2"/>
  <c r="L154" i="2"/>
  <c r="L153" i="2"/>
  <c r="L152" i="2"/>
  <c r="L151" i="2"/>
  <c r="L150" i="2"/>
  <c r="L149" i="2"/>
  <c r="L147" i="2"/>
  <c r="L146" i="2"/>
  <c r="L143" i="2"/>
  <c r="L142" i="2"/>
  <c r="L141" i="2"/>
  <c r="L137" i="2"/>
  <c r="L136" i="2"/>
  <c r="L135" i="2"/>
  <c r="L134" i="2"/>
  <c r="L133" i="2"/>
  <c r="L132" i="2"/>
  <c r="L131" i="2"/>
  <c r="L130" i="2"/>
  <c r="L129" i="2"/>
  <c r="L127" i="2"/>
  <c r="L126" i="2"/>
  <c r="L125" i="2"/>
  <c r="L124" i="2"/>
  <c r="L123" i="2"/>
  <c r="L122" i="2"/>
  <c r="L121" i="2"/>
  <c r="L120" i="2"/>
  <c r="L119" i="2"/>
  <c r="L118" i="2"/>
  <c r="L117" i="2"/>
  <c r="L115" i="2"/>
  <c r="L114" i="2"/>
  <c r="L113" i="2"/>
  <c r="L112" i="2"/>
  <c r="L109" i="2"/>
  <c r="L108" i="2"/>
  <c r="L107" i="2"/>
  <c r="L105" i="2"/>
  <c r="L104" i="2"/>
  <c r="L103" i="2"/>
  <c r="L102" i="2"/>
  <c r="L101" i="2"/>
  <c r="L100" i="2"/>
  <c r="L99" i="2"/>
  <c r="L98" i="2"/>
  <c r="L97" i="2"/>
  <c r="L96" i="2"/>
  <c r="L95" i="2"/>
  <c r="L94" i="2"/>
  <c r="L91" i="2"/>
  <c r="L90" i="2"/>
  <c r="L89" i="2"/>
  <c r="L88" i="2"/>
  <c r="L87" i="2"/>
  <c r="L86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5" i="2"/>
  <c r="L64" i="2"/>
  <c r="L63" i="2"/>
  <c r="L62" i="2"/>
  <c r="L61" i="2"/>
  <c r="L60" i="2"/>
  <c r="L59" i="2"/>
  <c r="L58" i="2"/>
  <c r="L57" i="2"/>
  <c r="L56" i="2"/>
  <c r="L55" i="2"/>
  <c r="L54" i="2"/>
  <c r="L52" i="2"/>
  <c r="L51" i="2"/>
  <c r="L50" i="2"/>
  <c r="L48" i="2"/>
  <c r="L44" i="2"/>
  <c r="L43" i="2"/>
  <c r="L41" i="2"/>
  <c r="L40" i="2"/>
  <c r="L39" i="2"/>
  <c r="L38" i="2"/>
  <c r="L37" i="2"/>
  <c r="L36" i="2"/>
  <c r="L35" i="2"/>
  <c r="L34" i="2"/>
  <c r="L33" i="2"/>
  <c r="L32" i="2"/>
  <c r="L31" i="2"/>
  <c r="L30" i="2"/>
  <c r="L27" i="2"/>
  <c r="L26" i="2"/>
  <c r="L24" i="2"/>
  <c r="L23" i="2"/>
  <c r="L22" i="2"/>
  <c r="L21" i="2"/>
  <c r="L19" i="2"/>
  <c r="L18" i="2"/>
  <c r="L16" i="2"/>
  <c r="L15" i="2"/>
  <c r="L14" i="2"/>
  <c r="L13" i="2"/>
  <c r="B13" i="2"/>
  <c r="L12" i="2"/>
  <c r="L11" i="2"/>
  <c r="B11" i="2"/>
  <c r="L10" i="2"/>
  <c r="B10" i="2"/>
  <c r="L9" i="2"/>
  <c r="B9" i="2"/>
  <c r="J343" i="1" l="1"/>
  <c r="J342" i="1"/>
  <c r="J341" i="1"/>
  <c r="J340" i="1"/>
  <c r="J339" i="1"/>
  <c r="J338" i="1"/>
  <c r="J337" i="1"/>
  <c r="J336" i="1"/>
  <c r="J334" i="1"/>
  <c r="J333" i="1"/>
  <c r="J332" i="1"/>
  <c r="J330" i="1"/>
  <c r="J329" i="1"/>
  <c r="J328" i="1"/>
  <c r="J327" i="1"/>
  <c r="J326" i="1"/>
  <c r="J325" i="1"/>
  <c r="J324" i="1"/>
  <c r="J323" i="1"/>
  <c r="J322" i="1"/>
  <c r="J320" i="1"/>
  <c r="J319" i="1"/>
  <c r="J317" i="1"/>
  <c r="J316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1" i="1"/>
  <c r="J300" i="1"/>
  <c r="J299" i="1"/>
  <c r="J298" i="1"/>
  <c r="J297" i="1"/>
  <c r="J296" i="1"/>
  <c r="J294" i="1"/>
  <c r="J293" i="1"/>
  <c r="J292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4" i="1"/>
  <c r="J273" i="1"/>
  <c r="J272" i="1"/>
  <c r="J271" i="1"/>
  <c r="J270" i="1"/>
  <c r="J269" i="1"/>
  <c r="J267" i="1"/>
  <c r="J266" i="1"/>
  <c r="J265" i="1"/>
  <c r="J264" i="1"/>
  <c r="J263" i="1"/>
  <c r="J262" i="1"/>
  <c r="J261" i="1"/>
  <c r="J260" i="1"/>
  <c r="J258" i="1"/>
  <c r="J257" i="1"/>
  <c r="J256" i="1"/>
  <c r="J255" i="1"/>
  <c r="J254" i="1"/>
  <c r="J253" i="1"/>
  <c r="J252" i="1"/>
  <c r="J251" i="1"/>
  <c r="J250" i="1"/>
  <c r="J249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3" i="1"/>
  <c r="J232" i="1"/>
  <c r="J231" i="1"/>
  <c r="J230" i="1"/>
  <c r="J228" i="1"/>
  <c r="J227" i="1"/>
  <c r="J226" i="1"/>
  <c r="J225" i="1"/>
  <c r="J224" i="1"/>
  <c r="J223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7" i="1"/>
  <c r="J206" i="1"/>
  <c r="J205" i="1"/>
  <c r="J204" i="1"/>
  <c r="J203" i="1"/>
  <c r="J202" i="1"/>
  <c r="J200" i="1"/>
  <c r="J199" i="1"/>
  <c r="J198" i="1"/>
  <c r="J197" i="1"/>
  <c r="J196" i="1"/>
  <c r="J194" i="1"/>
  <c r="J193" i="1"/>
  <c r="J192" i="1"/>
  <c r="J191" i="1"/>
  <c r="J190" i="1"/>
  <c r="J189" i="1"/>
  <c r="J188" i="1"/>
  <c r="J187" i="1"/>
  <c r="J186" i="1"/>
  <c r="J185" i="1"/>
  <c r="J184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69" i="1"/>
  <c r="J168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3" i="1"/>
  <c r="J151" i="1"/>
  <c r="J150" i="1"/>
  <c r="J148" i="1"/>
  <c r="J147" i="1"/>
  <c r="J145" i="1"/>
  <c r="J144" i="1"/>
  <c r="J143" i="1"/>
  <c r="J142" i="1"/>
  <c r="J141" i="1"/>
  <c r="J140" i="1"/>
  <c r="J139" i="1"/>
  <c r="J138" i="1"/>
  <c r="J136" i="1"/>
  <c r="J135" i="1"/>
  <c r="J134" i="1"/>
  <c r="J133" i="1"/>
  <c r="J132" i="1"/>
  <c r="J130" i="1"/>
  <c r="J129" i="1"/>
  <c r="J128" i="1"/>
  <c r="J127" i="1"/>
  <c r="J126" i="1"/>
  <c r="J125" i="1"/>
  <c r="J124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2" i="1"/>
  <c r="J91" i="1"/>
  <c r="J90" i="1"/>
  <c r="J88" i="1"/>
  <c r="J87" i="1"/>
  <c r="J86" i="1"/>
  <c r="J85" i="1"/>
  <c r="J83" i="1"/>
  <c r="J82" i="1"/>
  <c r="J81" i="1"/>
  <c r="J80" i="1"/>
  <c r="J79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2" i="1"/>
  <c r="J50" i="1"/>
  <c r="J49" i="1"/>
  <c r="J48" i="1"/>
  <c r="J47" i="1"/>
  <c r="J46" i="1"/>
  <c r="J45" i="1"/>
  <c r="J44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Kromhout, Milo</author>
  </authors>
  <commentList>
    <comment ref="H5" authorId="0" shapeId="0" xr:uid="{230ED728-6E24-4A82-A6AC-85F4C4843BCE}">
      <text>
        <r>
          <rPr>
            <sz val="9"/>
            <color indexed="81"/>
            <rFont val="Tahoma"/>
            <family val="2"/>
          </rPr>
          <t xml:space="preserve">HVS071/061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Kromhout, Milo</author>
    <author>Schreurs, Dennis</author>
    <author>NU08484</author>
    <author>CPPM</author>
    <author>Owen Vennik</author>
    <author>van de Pol</author>
  </authors>
  <commentList>
    <comment ref="J5" authorId="0" shapeId="0" xr:uid="{DCDBD882-761D-4CC5-9BC3-5BA244A30DC0}">
      <text>
        <r>
          <rPr>
            <b/>
            <sz val="9"/>
            <color indexed="81"/>
            <rFont val="Tahoma"/>
            <family val="2"/>
          </rPr>
          <t>Prorail Conractueel (Spare-Parts-List rev 8 1 required)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" authorId="1" shapeId="0" xr:uid="{13F0A3E2-E4C9-4B26-8A0B-B6EB22B3C068}">
      <text>
        <r>
          <rPr>
            <b/>
            <sz val="9"/>
            <color indexed="81"/>
            <rFont val="Tahoma"/>
            <family val="2"/>
          </rPr>
          <t>Contractueel 1 stuks aanvulling A15 iov Keyrail per 29-1-2013
Milo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0" authorId="0" shapeId="0" xr:uid="{28F6EBEB-F3D6-4E3C-B6C7-67CED73CC77C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Contractueel 1 opgehoogt naar 3 stuks 
dec 2012</t>
        </r>
      </text>
    </comment>
    <comment ref="J67" authorId="0" shapeId="0" xr:uid="{45DF0AE4-65BA-4F7C-9EED-8C91E67893FC}">
      <text>
        <r>
          <rPr>
            <b/>
            <sz val="9"/>
            <color indexed="81"/>
            <rFont val="Tahoma"/>
            <family val="2"/>
          </rPr>
          <t xml:space="preserve">201302 MK Conform opdracht Keyrail contractuele voorraad van 2 naar 3stuks
</t>
        </r>
      </text>
    </comment>
    <comment ref="J68" authorId="0" shapeId="0" xr:uid="{44021172-9D5E-4FBE-9E23-D2B96ACCAD27}">
      <text>
        <r>
          <rPr>
            <b/>
            <sz val="9"/>
            <color indexed="81"/>
            <rFont val="Tahoma"/>
            <family val="2"/>
          </rPr>
          <t xml:space="preserve">201302 MK Conform opdracht Keyrail contractuele voorraad van 2 naar 3stuks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9" authorId="0" shapeId="0" xr:uid="{A3DAC02B-A3D2-40A0-8DA8-99CE1391FBD9}">
      <text>
        <r>
          <rPr>
            <b/>
            <sz val="9"/>
            <color indexed="81"/>
            <rFont val="Tahoma"/>
            <family val="2"/>
          </rPr>
          <t xml:space="preserve">201302 MK Conform opdracht Keyrail contractuele voorraad van 1 naar 2stuks
</t>
        </r>
      </text>
    </comment>
    <comment ref="J80" authorId="0" shapeId="0" xr:uid="{1BAE7872-CEBA-4C73-9FB3-D31A6F32DA67}">
      <text>
        <r>
          <rPr>
            <b/>
            <sz val="9"/>
            <color indexed="81"/>
            <rFont val="Tahoma"/>
            <family val="2"/>
          </rPr>
          <t>201302 MK Conform opdracht Keyrail contractuele voorraad van 1 naar 2stuks</t>
        </r>
      </text>
    </comment>
    <comment ref="J81" authorId="0" shapeId="0" xr:uid="{2BCEA36E-7F99-4E50-8D76-50198F3AB2BC}">
      <text>
        <r>
          <rPr>
            <b/>
            <sz val="9"/>
            <color indexed="81"/>
            <rFont val="Tahoma"/>
            <family val="2"/>
          </rPr>
          <t>opdracht Keyrail contractuele voorraad van 0 naar 2stuks</t>
        </r>
      </text>
    </comment>
    <comment ref="J88" authorId="2" shapeId="0" xr:uid="{A1B02ADC-4D19-46D9-957A-3152320E3B7B}">
      <text>
        <r>
          <rPr>
            <b/>
            <sz val="8"/>
            <color indexed="81"/>
            <rFont val="Tahoma"/>
            <family val="2"/>
          </rPr>
          <t>In opdracht van Keyrail in voorraad genomen 13-01-2009(Arjan de Haan)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89" authorId="2" shapeId="0" xr:uid="{0C744021-1306-4486-86B4-802A4AC638AC}">
      <text>
        <r>
          <rPr>
            <b/>
            <sz val="8"/>
            <color indexed="81"/>
            <rFont val="Tahoma"/>
            <family val="2"/>
          </rPr>
          <t>In opdracht van Keyrail in voorraad genomen 13-01-2009(Arjan de Haan)</t>
        </r>
        <r>
          <rPr>
            <sz val="8"/>
            <color indexed="81"/>
            <rFont val="Tahoma"/>
            <family val="2"/>
          </rPr>
          <t xml:space="preserve">
Contractueel 1 stuks meer aanvulling A15 iov Keyrail per 29-1-2013
Milo</t>
        </r>
      </text>
    </comment>
    <comment ref="J90" authorId="2" shapeId="0" xr:uid="{928C6193-F32D-438E-B561-A85A829E1A0A}">
      <text>
        <r>
          <rPr>
            <b/>
            <sz val="8"/>
            <color indexed="81"/>
            <rFont val="Tahoma"/>
            <family val="2"/>
          </rPr>
          <t>In opdracht van Keyrail in voorraad genomen 13-01-2009(Arjan de Haan)</t>
        </r>
        <r>
          <rPr>
            <sz val="8"/>
            <color indexed="81"/>
            <rFont val="Tahoma"/>
            <family val="2"/>
          </rPr>
          <t xml:space="preserve">
Contractueel 1 stuks  meer aanvulling A15 iov Keyrail per 29-1-2013
Milo</t>
        </r>
      </text>
    </comment>
    <comment ref="I95" authorId="3" shapeId="0" xr:uid="{8EF15B14-5D88-4239-A26E-0B882EF43241}">
      <text>
        <r>
          <rPr>
            <b/>
            <sz val="8"/>
            <color indexed="81"/>
            <rFont val="Tahoma"/>
            <family val="2"/>
          </rPr>
          <t>SN: 344055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6" authorId="3" shapeId="0" xr:uid="{669FFAB7-2C0E-4429-910A-1591DF4F71D7}">
      <text>
        <r>
          <rPr>
            <b/>
            <sz val="8"/>
            <color indexed="81"/>
            <rFont val="Tahoma"/>
            <family val="2"/>
          </rPr>
          <t>SN: 345358</t>
        </r>
      </text>
    </comment>
    <comment ref="J105" authorId="0" shapeId="0" xr:uid="{19B5BD9D-E996-4DE5-961B-84C4AB47DF17}">
      <text>
        <r>
          <rPr>
            <b/>
            <sz val="9"/>
            <color indexed="81"/>
            <rFont val="Tahoma"/>
            <family val="2"/>
          </rPr>
          <t xml:space="preserve">20130321 MK Conform opdracht Keyrail contractuele voorraad van 0 naar 1 stuks
</t>
        </r>
      </text>
    </comment>
    <comment ref="I107" authorId="3" shapeId="0" xr:uid="{72D1F015-FD7C-4E63-B332-AE5F0CC6F4E6}">
      <text>
        <r>
          <rPr>
            <b/>
            <sz val="8"/>
            <color indexed="81"/>
            <rFont val="Tahoma"/>
            <family val="2"/>
          </rPr>
          <t>SN: 343597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8" authorId="3" shapeId="0" xr:uid="{2C5239EF-8A9E-4BF1-9BD3-038E74E99436}">
      <text>
        <r>
          <rPr>
            <b/>
            <sz val="8"/>
            <color indexed="81"/>
            <rFont val="Tahoma"/>
            <family val="2"/>
          </rPr>
          <t xml:space="preserve">SN: 343597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2" authorId="0" shapeId="0" xr:uid="{6C783E38-3460-4880-B9A6-AFEA438F723B}">
      <text>
        <r>
          <rPr>
            <b/>
            <sz val="9"/>
            <color indexed="81"/>
            <rFont val="Tahoma"/>
            <family val="2"/>
          </rPr>
          <t>4-2 contractuele voorraad van 1 naar 2 stuks vanuit de opdracht van Keyrail(aanvulling)</t>
        </r>
      </text>
    </comment>
    <comment ref="K142" authorId="4" shapeId="0" xr:uid="{00C209BE-F18B-431E-850A-9282C8863D8B}">
      <text>
        <r>
          <rPr>
            <b/>
            <sz val="9"/>
            <color indexed="81"/>
            <rFont val="Tahoma"/>
            <family val="2"/>
          </rPr>
          <t>Owen Vennik:</t>
        </r>
        <r>
          <rPr>
            <sz val="9"/>
            <color indexed="81"/>
            <rFont val="Tahoma"/>
            <family val="2"/>
          </rPr>
          <t xml:space="preserve">
6 gebruikte   2 nieuw </t>
        </r>
      </text>
    </comment>
    <comment ref="H167" authorId="5" shapeId="0" xr:uid="{16E1D374-1D37-4463-A3F0-FE46F3F0DCCC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186" authorId="5" shapeId="0" xr:uid="{860A2C4D-7460-42A1-8C16-CB83EFC2351B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193" authorId="5" shapeId="0" xr:uid="{BE11DD83-E556-4B44-8730-D3F50217DF36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199" authorId="5" shapeId="0" xr:uid="{696DC265-A6C2-496D-AD4D-133864E12BF5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6 is een 8</t>
        </r>
      </text>
    </comment>
    <comment ref="H204" authorId="5" shapeId="0" xr:uid="{1CD592FF-6D65-4FA5-A054-FA76A0B0E8DB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209" authorId="5" shapeId="0" xr:uid="{17DF061F-C8B6-4049-AE02-8EF0DBF569E7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6 is een 8</t>
        </r>
      </text>
    </comment>
    <comment ref="H214" authorId="5" shapeId="0" xr:uid="{A601713D-2580-4E12-9EF9-E03216C36F0D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220" authorId="5" shapeId="0" xr:uid="{AF792E1B-C138-47D5-B179-2D05068213DF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2 is een 3</t>
        </r>
      </text>
    </comment>
    <comment ref="H224" authorId="5" shapeId="0" xr:uid="{F9BF21FB-AC16-4952-964E-C70AD954201E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Is dit SM 2556 ??</t>
        </r>
      </text>
    </comment>
    <comment ref="H225" authorId="5" shapeId="0" xr:uid="{449C4045-6247-4399-9815-B5052E45EEE6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Is dit CM2860 ??
</t>
        </r>
      </text>
    </comment>
    <comment ref="J244" authorId="0" shapeId="0" xr:uid="{6574B634-A336-4649-ABE7-E02FC9F082E2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</text>
    </comment>
    <comment ref="J245" authorId="0" shapeId="0" xr:uid="{9C5F14F7-2E07-4932-8AAB-1DEFBEE55F78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</text>
    </comment>
    <comment ref="J247" authorId="0" shapeId="0" xr:uid="{EFA2731E-25DB-4A56-BD89-EFFCC528950D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50" authorId="0" shapeId="0" xr:uid="{0CBB91B4-38E6-496B-BA30-78AA13F1AE14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</text>
    </comment>
    <comment ref="J251" authorId="0" shapeId="0" xr:uid="{5BE96C2C-936E-4D82-B3F3-23E3788A3286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52" authorId="0" shapeId="0" xr:uid="{647DD619-5B01-41FB-9A02-8DE41CD3A709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53" authorId="0" shapeId="0" xr:uid="{95B50D71-6286-4ECC-A9FF-ECECD410375A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54" authorId="0" shapeId="0" xr:uid="{2C71A726-D411-4475-8F5F-EA2CFF948DA2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76" authorId="0" shapeId="0" xr:uid="{BF6C45D5-DD3B-4B18-8AB7-1921A09C6604}">
      <text>
        <r>
          <rPr>
            <b/>
            <sz val="9"/>
            <color indexed="81"/>
            <rFont val="Tahoma"/>
            <family val="2"/>
          </rPr>
          <t xml:space="preserve">Voorraad 1x extra iov Keyrail 8-2-2013 nu 2 sets contractueel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97" authorId="0" shapeId="0" xr:uid="{001E27B4-1B1E-48E0-B582-FA22EA22E00B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98" authorId="0" shapeId="0" xr:uid="{BA1BBF8A-AAE6-47A8-88CE-BF00A9CD8A12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</text>
    </comment>
    <comment ref="J299" authorId="0" shapeId="0" xr:uid="{63E3C350-141B-4D88-A3DD-5658BA28AB0F}">
      <text>
        <r>
          <rPr>
            <b/>
            <sz val="9"/>
            <color indexed="81"/>
            <rFont val="Tahoma"/>
            <family val="2"/>
          </rPr>
          <t>Voorraad 1x extra iov Keyrail 8-2-2013 nu 2 sets contractueel</t>
        </r>
      </text>
    </comment>
    <comment ref="H317" authorId="5" shapeId="0" xr:uid="{DF13C8E0-E589-4FAC-8982-198651CCDF88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de 2 is 1 op de leveringsbon</t>
        </r>
      </text>
    </comment>
    <comment ref="J317" authorId="0" shapeId="0" xr:uid="{2821C7D9-523F-4DC4-ACD4-AF8075F8B4A4}">
      <text>
        <r>
          <rPr>
            <b/>
            <sz val="9"/>
            <color indexed="81"/>
            <rFont val="Tahoma"/>
            <family val="2"/>
          </rPr>
          <t>Conform opdracht Keyrail contractuele voorraad 3st ipv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34" authorId="5" shapeId="0" xr:uid="{FF597F86-1B18-4B7B-A881-68D4C82B888C}">
      <text>
        <r>
          <rPr>
            <b/>
            <sz val="8"/>
            <color indexed="81"/>
            <rFont val="Tahoma"/>
            <family val="2"/>
          </rPr>
          <t>van de Pol:</t>
        </r>
        <r>
          <rPr>
            <sz val="8"/>
            <color indexed="81"/>
            <rFont val="Tahoma"/>
            <family val="2"/>
          </rPr>
          <t xml:space="preserve">
connector LC was SC</t>
        </r>
      </text>
    </comment>
    <comment ref="J338" authorId="0" shapeId="0" xr:uid="{DAD3C265-0949-4A53-BD4B-BA085E886575}">
      <text>
        <r>
          <rPr>
            <b/>
            <sz val="9"/>
            <color indexed="81"/>
            <rFont val="Tahoma"/>
            <family val="2"/>
          </rPr>
          <t>voorraad opgehoogd naar 3 stuks conform opdracht Keyrail 29-1-2013 Milo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39" authorId="0" shapeId="0" xr:uid="{77A50EB2-4DA6-4C64-B4A2-168200D80C7E}">
      <text>
        <r>
          <rPr>
            <b/>
            <sz val="9"/>
            <color indexed="81"/>
            <rFont val="Tahoma"/>
            <family val="2"/>
          </rPr>
          <t>voorraad opgehoogd naar 3 stuks conform opdracht Keyrail 29-1-2013 Milo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Kromhout, Milo</author>
  </authors>
  <commentList>
    <comment ref="G5" authorId="0" shapeId="0" xr:uid="{8456F11C-7B0F-4029-AF22-00DCCA9649E4}">
      <text>
        <r>
          <rPr>
            <b/>
            <sz val="9"/>
            <color indexed="81"/>
            <rFont val="Tahoma"/>
            <family val="2"/>
          </rPr>
          <t xml:space="preserve">Contractuele voorraad zie opdracht Keyrail 
K-090.4301.12-015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 xr:uid="{071A4FC0-A5A3-496A-A96C-4DE7BAED1B2C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9" authorId="0" shapeId="0" xr:uid="{AF7A0246-D85C-4E77-8EA5-2C1544A63968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C9" authorId="0" shapeId="0" xr:uid="{589999C9-E2CE-4CD6-BF4E-CF44D7E395AD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*) Components of Siemens Bay Controller BC1703 ACP/C P2A58016 in =SSS107 +KN and =SSS107 +KZ</t>
        </r>
      </text>
    </comment>
    <comment ref="B10" authorId="0" shapeId="0" xr:uid="{3E7834FF-0B3D-436B-AAE4-45FB349216FA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C10" authorId="0" shapeId="0" xr:uid="{94B83432-E80E-4ACD-BCCB-8C24A801C83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*) Components of Siemens Bay Controller BC1703 ACP/C P2A58016 in =SSS107 +KN and =SSS107 +KZ</t>
        </r>
      </text>
    </comment>
    <comment ref="B11" authorId="0" shapeId="0" xr:uid="{9E5EAF13-FA32-4055-A936-087949A625A6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C11" authorId="0" shapeId="0" xr:uid="{E32443E9-1EC7-4898-9818-0BC42A443D72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*) Components of Siemens Bay Controller BC1703 ACP/C P2A58016 in =SSS107 +KN and =SSS107 +KZ</t>
        </r>
      </text>
    </comment>
    <comment ref="B12" authorId="0" shapeId="0" xr:uid="{06DE183C-D342-4D5E-9EB3-98E46B776C3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C12" authorId="0" shapeId="0" xr:uid="{9F853C1A-694E-473F-A532-E46A80C1D72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*) Components of Siemens Bay Controller BC1703 ACP/C P2A58016 in =SSS107 +KN and =SSS107 +KZ</t>
        </r>
      </text>
    </comment>
    <comment ref="B13" authorId="0" shapeId="0" xr:uid="{261FA749-B13E-49BB-B60E-57C1C80883CB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14" authorId="0" shapeId="0" xr:uid="{70B2F95B-4AF4-4080-9E95-0270FA2EDD1C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15" authorId="0" shapeId="0" xr:uid="{EC588224-CD90-4617-83FF-ABDAC6AD738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16" authorId="0" shapeId="0" xr:uid="{24FFAD8E-A232-4A47-9A85-9E225930D02A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17" authorId="0" shapeId="0" xr:uid="{C5C27C7D-C846-4CBC-80BE-DB5E38705056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18" authorId="0" shapeId="0" xr:uid="{6357D5A5-7CBF-439B-BBF6-7F3EE8E7FA10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BR-CO-208?</t>
        </r>
      </text>
    </comment>
    <comment ref="B19" authorId="0" shapeId="0" xr:uid="{3FEAF619-D84B-4ACA-B229-988CAD05417B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0" authorId="0" shapeId="0" xr:uid="{BCDC3617-38E7-4EEA-901A-F65D17714A7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BR-CO-307</t>
        </r>
      </text>
    </comment>
    <comment ref="B21" authorId="0" shapeId="0" xr:uid="{F10D7D4F-19D5-40AA-9AAE-ACF8670F4F23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2" authorId="0" shapeId="0" xr:uid="{AC78B8C0-5D1D-4586-A03F-AD7E96A772E1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BR-CO-109?</t>
        </r>
      </text>
    </comment>
    <comment ref="B23" authorId="0" shapeId="0" xr:uid="{FC91BCB4-6CD5-4CBF-90AC-88D2351DC8D2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BR-LV-241?
</t>
        </r>
      </text>
    </comment>
    <comment ref="B24" authorId="0" shapeId="0" xr:uid="{E1EDFF84-F003-41C0-A36D-E2788E6B868F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5" authorId="0" shapeId="0" xr:uid="{6877478A-236A-4BCA-99E4-62415E5D89DD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BR-LV-231?</t>
        </r>
      </text>
    </comment>
    <comment ref="B26" authorId="0" shapeId="0" xr:uid="{89F3626E-EA1C-4103-AF20-6EEB1208815A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7" authorId="0" shapeId="0" xr:uid="{06FCB2D0-B0E1-4DFC-A48C-B3FE4D64AA0A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8" authorId="0" shapeId="0" xr:uid="{9D7789AD-D133-49C3-B1A1-131F836B09E8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29" authorId="0" shapeId="0" xr:uid="{1EBC4EF2-77D9-47CB-A8BA-8A12B8AD4023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0" authorId="0" shapeId="0" xr:uid="{7E83ACDD-DBB4-4AEB-A607-D42367075095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1" authorId="0" shapeId="0" xr:uid="{92C4D703-998E-48CA-97B9-F3B452D05EAC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HV-23-10</t>
        </r>
      </text>
    </comment>
    <comment ref="B32" authorId="0" shapeId="0" xr:uid="{D4D420DA-F3E8-4A54-984B-865CF75FE6FE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3" authorId="0" shapeId="0" xr:uid="{857AE719-A15D-49E6-81B6-EABCCBEC7A12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4" authorId="0" shapeId="0" xr:uid="{C63A9408-41BE-41A3-9210-B358F20296EA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5" authorId="0" shapeId="0" xr:uid="{0C75915E-D6CE-4DF8-80F4-661344A83BBD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6" authorId="0" shapeId="0" xr:uid="{7681FA78-AFF5-4394-9CFC-DFF611C4B5B3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  <comment ref="B37" authorId="0" shapeId="0" xr:uid="{63FC268C-CB56-472C-91C4-33B914497D4E}">
      <text>
        <r>
          <rPr>
            <b/>
            <sz val="9"/>
            <color indexed="81"/>
            <rFont val="Tahoma"/>
            <family val="2"/>
          </rPr>
          <t>Kromhout, Milo:</t>
        </r>
        <r>
          <rPr>
            <sz val="9"/>
            <color indexed="81"/>
            <rFont val="Tahoma"/>
            <family val="2"/>
          </rPr>
          <t xml:space="preserve">
Komt niet overeen met A15 apparatuur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Kromhout, Milo</author>
  </authors>
  <commentList>
    <comment ref="G5" authorId="0" shapeId="0" xr:uid="{C7342BD5-1777-4CAA-A323-0893F20B20AF}">
      <text>
        <r>
          <rPr>
            <b/>
            <sz val="9"/>
            <color indexed="81"/>
            <rFont val="Tahoma"/>
            <family val="2"/>
          </rPr>
          <t xml:space="preserve">Contractuele voorraad zie opdracht Keyrail 
K-090.4301.12-015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<sst xmlns="http://schemas.openxmlformats.org/spreadsheetml/2006/main" count="4705" uniqueCount="2767">
  <si>
    <t>Spare Parts Deel 1 en 2</t>
  </si>
  <si>
    <t>Versie 1.21</t>
  </si>
  <si>
    <t>Item</t>
  </si>
  <si>
    <t>Locatie</t>
  </si>
  <si>
    <t>Label</t>
  </si>
  <si>
    <t>Systeem / subsysteem / component</t>
  </si>
  <si>
    <t>Leverancier</t>
  </si>
  <si>
    <t>Type</t>
  </si>
  <si>
    <t>Fabrikant</t>
  </si>
  <si>
    <t>Conractueel</t>
  </si>
  <si>
    <t>Actueel</t>
  </si>
  <si>
    <t>Verschil</t>
  </si>
  <si>
    <t>Minimale</t>
  </si>
  <si>
    <r>
      <t xml:space="preserve">Opmerkingen / </t>
    </r>
    <r>
      <rPr>
        <b/>
        <sz val="9"/>
        <color rgb="FFFF0000"/>
        <rFont val="Arial"/>
        <family val="2"/>
      </rPr>
      <t>nakijken magazijn ( rood kruisje )</t>
    </r>
  </si>
  <si>
    <t>№</t>
  </si>
  <si>
    <t>opslag</t>
  </si>
  <si>
    <t>adres</t>
  </si>
  <si>
    <t>Techn. Data</t>
  </si>
  <si>
    <t>aantal voorraad</t>
  </si>
  <si>
    <t>1.         Diverse automatiseringsapparatuur t.b.v. besturings/beveiligings kasten SA01/SA02/UW01/JA</t>
  </si>
  <si>
    <t>1.1</t>
  </si>
  <si>
    <t>F18H</t>
  </si>
  <si>
    <t>HV-01-01</t>
  </si>
  <si>
    <t>SIMATIC S7-300, CPU 314C-2DP
COMPACT CPU WITH MPI, 24 DI/16 DO, 4AI, 2AO, 1 PT100, 4 FAST COUNTERS (60 KHZ), INTEGRATED DP INTERFACE, INTEGRATED 24V DC POWER SUPPLY, 64 KBYTE WORKING MEMORY, FRONT CONNECTOR ( X 40PIN) AND MICRO MEMORY CARD REQUIRED</t>
  </si>
  <si>
    <t>Siemens</t>
  </si>
  <si>
    <t>6ES7314-6CF02-0AB0</t>
  </si>
  <si>
    <t>1.2</t>
  </si>
  <si>
    <t>HV-01-02</t>
  </si>
  <si>
    <r>
      <rPr>
        <strike/>
        <sz val="8"/>
        <rFont val="Arial"/>
        <family val="2"/>
      </rPr>
      <t xml:space="preserve">SIMATIC S7-300, CPU 315-2DP
CPU WITH MPI, INTEGRATED 24 V DC POWER SUPPLY, 128 KBYTE WORKING MEMORY, 2 INTERFACE DP-MASTER/SLAVE MICRO MEMORY CARD NECESSARY. </t>
    </r>
    <r>
      <rPr>
        <sz val="8"/>
        <color rgb="FFFF0000"/>
        <rFont val="Arial"/>
        <family val="2"/>
      </rPr>
      <t>19-06-2013 Iom Wil van Lammeren hoeft deze CPU niet meer op voorraad, deze module komt te vervallen</t>
    </r>
  </si>
  <si>
    <r>
      <t>6ES7315-2AG10-0AB0</t>
    </r>
    <r>
      <rPr>
        <strike/>
        <sz val="8"/>
        <color rgb="FFFF0000"/>
        <rFont val="Arial"/>
        <family val="2"/>
      </rPr>
      <t xml:space="preserve"> vervangend artikel 6ES7315-2AH14-0AB0</t>
    </r>
  </si>
  <si>
    <t>1.3</t>
  </si>
  <si>
    <t>HV-01-03</t>
  </si>
  <si>
    <t>SIMATIC S7-300, CPU 317-2DP
CPU WITH 512 KBYTE WORKING MEMORY, 1. INTERFACE MPI/DP 12MBIT/S, 2. INTERFACE DP-MASTER/SLAVE, MICRO MEMORY CARD NECESSARY</t>
  </si>
  <si>
    <t>6ES7317-2AJ10-0AB0</t>
  </si>
  <si>
    <t>1.4</t>
  </si>
  <si>
    <t>HV-01-04</t>
  </si>
  <si>
    <t>SIMATIC C7-635 TOUCH, COMPACT UNIT WITH INTEGRATED COMPONENTS: S7-300 CPU314C-2 DP AND TP170B, 24 DI, 16 DO, 5 AI, 2 AO</t>
  </si>
  <si>
    <t>6ES7635-2EB00-0AE3</t>
  </si>
  <si>
    <t>1.5</t>
  </si>
  <si>
    <t>F20H</t>
  </si>
  <si>
    <t>HV-01-05</t>
  </si>
  <si>
    <t>CF CARD 32 MB</t>
  </si>
  <si>
    <t>6AV6 574-2AC00-2AA</t>
  </si>
  <si>
    <t>1.6</t>
  </si>
  <si>
    <t>HV-01-06</t>
  </si>
  <si>
    <t>SIMATIC NET, CP 342-5 COMMUNICATIONS PROCESSOR FOR CONNECTING SIMATIC S7-300 TO PROFIBUS, DP, S5-COMPATIBLE PG/OP AND S7 COMMUNICATION</t>
  </si>
  <si>
    <t>6GK7342-5DA02-0XE0</t>
  </si>
  <si>
    <t>1.7</t>
  </si>
  <si>
    <t>HV-01-07</t>
  </si>
  <si>
    <t>SIMATIC S7, MICRO MEMORY CARD FOR S7-300/ET 200S IM151 CPU, 3,3 V NFLASH, 128 KBYTES</t>
  </si>
  <si>
    <t>6ES7953-8LG00-0AA0</t>
  </si>
  <si>
    <t>1.8</t>
  </si>
  <si>
    <t>HV-01-08</t>
  </si>
  <si>
    <t>SIMATIC S7, MICRO MEMORY CARD F. S7-300/C7/ET 200S IM151 CPU, 3,3 V NFLASH, 512 KBYTES</t>
  </si>
  <si>
    <r>
      <rPr>
        <strike/>
        <sz val="8"/>
        <rFont val="Arial"/>
        <family val="2"/>
      </rPr>
      <t xml:space="preserve">6ES7953-8LJ11-0AA0 </t>
    </r>
    <r>
      <rPr>
        <sz val="8"/>
        <color rgb="FFFF0000"/>
        <rFont val="Arial"/>
        <family val="2"/>
      </rPr>
      <t>vervangend artikel 6ES7953-8LJ30-0AA0</t>
    </r>
  </si>
  <si>
    <t>1.9</t>
  </si>
  <si>
    <t>F22H</t>
  </si>
  <si>
    <t>HV-01-09</t>
  </si>
  <si>
    <t>SIMATIC PANEL PC 677, 15" TOUCH, 1024X768, WITH FRONT SIDE USB INTERFACE, DC 24V; CELERON M370/1.5 GHZ; 400 MHZ FSB; 1MB SLC; 512MB DDR266 SDRAM (1X512MB); 80 GBYTE SATA HARD DRIVE (3,5") DVD-ROM; WINDOWS 2000 PROF MUI</t>
  </si>
  <si>
    <t>6AV7 802-0AA11-1AB0</t>
  </si>
  <si>
    <t>1.10</t>
  </si>
  <si>
    <t>F24H</t>
  </si>
  <si>
    <t>HV-01-10</t>
  </si>
  <si>
    <t>PCI UNIT MULTI I/O, 2XCOM / 2XLPT INTERFACES, FOR SIMATIC BOX PC</t>
  </si>
  <si>
    <t>6ES7 648-2CA00-0AA0</t>
  </si>
  <si>
    <t>1.11</t>
  </si>
  <si>
    <t>HV-01-11</t>
  </si>
  <si>
    <t>SIMATC PANEL PC REMOTE KIT FOR PC 677/877, POWER SUPPLY  24V DC, 5M CABLE-SET</t>
  </si>
  <si>
    <t>6AV7 671-1EA00-5AA1 bestaat uit 6AV7 671-1EX01-0AD0 en 6AV7 671-1EX10-5AA0</t>
  </si>
  <si>
    <t>1.12</t>
  </si>
  <si>
    <t>HV-01-12</t>
  </si>
  <si>
    <t>SIMATIC S7-300, DIGITAL INPUT SM 321, OPTICALLY ISOLATED, 16DI, 24 V DC, 20 PIN</t>
  </si>
  <si>
    <t>6ES7321-1BH02-0AA0</t>
  </si>
  <si>
    <t>1.13</t>
  </si>
  <si>
    <t>F26H</t>
  </si>
  <si>
    <t>HV-01-13</t>
  </si>
  <si>
    <t>br-lv-116</t>
  </si>
  <si>
    <t>6ES7322-1BH01-0AA0</t>
  </si>
  <si>
    <t>1.14</t>
  </si>
  <si>
    <t>HV-01-14</t>
  </si>
  <si>
    <t>SIMATIC S7-300, ANALOG INPUT SM 331, OPTICALLY ISOLATED, U/I/THERMOCOUPLE/RESISTANCE INTERRUPT, DIAGNOSTICS; RESOLUTION 9/12/14 BITS, 8AI, REMOVE/INSERT W. BACKPLANE BUS, 20 PIN</t>
  </si>
  <si>
    <t>6ES7331-7KF02-0AB0</t>
  </si>
  <si>
    <t>1.15</t>
  </si>
  <si>
    <t>HV-01-15</t>
  </si>
  <si>
    <t>SIMATIC S7-300, FRONT CONNECTOR FOR SIGNAL MODULES WITH SCREW CONTACTS, 20-PIN</t>
  </si>
  <si>
    <t>6ES7 392-1AJ00-0AA0</t>
  </si>
  <si>
    <t>1.16</t>
  </si>
  <si>
    <t>HV-01-16</t>
  </si>
  <si>
    <t>SIMATIC S7-300,INTERFACE MODULE IM 360 IN CENTRAL RACK, FOR CONNECTING MAX. 3 EXPANSION RACKS, WITH K-BUS</t>
  </si>
  <si>
    <t>6ES7360-3AA01-0AA0</t>
  </si>
  <si>
    <t>1.17</t>
  </si>
  <si>
    <t>HV-01-17</t>
  </si>
  <si>
    <t>SIMATIC S7-300,INTERFACE MODULE IM 361 IN EXPANSION RACK FOR CONNECTING TO CENTRAL RACK (IM360),24 V DC SUPPLY VOLTAGE, WITH K-BUS</t>
  </si>
  <si>
    <t>6ES7361-3CA01-0AA0</t>
  </si>
  <si>
    <t>1.18</t>
  </si>
  <si>
    <t>F28H</t>
  </si>
  <si>
    <t>HV-01-18</t>
  </si>
  <si>
    <t>SIMATIC S7-300,CONNECTING CABLE BETWEEN IM 360/IM 361 1M</t>
  </si>
  <si>
    <t>6ES7 368-3BB01-0AA0</t>
  </si>
  <si>
    <t>1.19</t>
  </si>
  <si>
    <t>HV-01-19</t>
  </si>
  <si>
    <t>SIMATIC S7-300,CONNECTING CABLE BETWEEN IM 360/IM 361 10M</t>
  </si>
  <si>
    <t>6ES7 368-3CB01-0AA0</t>
  </si>
  <si>
    <t>1.20</t>
  </si>
  <si>
    <t>HV-01-20</t>
  </si>
  <si>
    <t>SIMATIC OUTDOOR LOAD POWER SUPPLY PS 305, INPUT: 24 ... 110 V DC, OUTPUT: 24 V DC/2 A</t>
  </si>
  <si>
    <t>6ES7305-1BA80-0AA0</t>
  </si>
  <si>
    <t>1.21</t>
  </si>
  <si>
    <t>HV-01-21</t>
  </si>
  <si>
    <t>SIMATIC S7-300, LOAD POWER SUPP. PS 307, 120/230 V AC, 24 V DC, 5 A</t>
  </si>
  <si>
    <t>6ES7307-1EA00-0AA0</t>
  </si>
  <si>
    <t>1.22</t>
  </si>
  <si>
    <t>F30H</t>
  </si>
  <si>
    <t>HV-01-22</t>
  </si>
  <si>
    <t>SITOP POWER 2.5,UNIVERSAL LINE, STABILIZED LOAD POWER SUPPLY</t>
  </si>
  <si>
    <t>6EP1332-1SH12</t>
  </si>
  <si>
    <t>1.23</t>
  </si>
  <si>
    <t>HV-01-23</t>
  </si>
  <si>
    <t>SIMATIC S7-400, CPU 416-2 ARBEITSSPEICHER 1,6 MB 1. SCHNITTST. MPI/DP 12 MBIT/S 2. SCHNITTSTELLE DP</t>
  </si>
  <si>
    <r>
      <t>6ES7 416-2XK02-0AB0</t>
    </r>
    <r>
      <rPr>
        <sz val="8"/>
        <rFont val="Arial"/>
        <family val="2"/>
      </rPr>
      <t xml:space="preserve">
</t>
    </r>
    <r>
      <rPr>
        <sz val="8"/>
        <color indexed="12"/>
        <rFont val="Arial"/>
        <family val="2"/>
      </rPr>
      <t/>
    </r>
  </si>
  <si>
    <t>1.24</t>
  </si>
  <si>
    <t>HV-01-24</t>
  </si>
  <si>
    <t>SIMATIC S7-400, DIGITAL INPUT SM 421, OPTICALLY ISOLATED, 32DI, 24 V DC</t>
  </si>
  <si>
    <t>6ES7 421-1BL01-0AA0</t>
  </si>
  <si>
    <t>1.25</t>
  </si>
  <si>
    <t>F32H</t>
  </si>
  <si>
    <t>HV-01-25</t>
  </si>
  <si>
    <t>SIMATIC S7-400, DIGITAL OUTPUT SM 422, OPTICALLY ISOLATED, 32 DO, 24V DC, 0.5A</t>
  </si>
  <si>
    <t>6ES7 422-1BL00-0AA0</t>
  </si>
  <si>
    <t>1.26</t>
  </si>
  <si>
    <t>HV-01-26</t>
  </si>
  <si>
    <t>SIMATIC S7-400, FRONT CONNECTOR WITH SCREW CONTACTS, 48-PIN FOR SM 42x</t>
  </si>
  <si>
    <t>6ES7 492-1AL00-0AA0</t>
  </si>
  <si>
    <t>1.27</t>
  </si>
  <si>
    <t>HV-01-27</t>
  </si>
  <si>
    <t>CP 443-5 EXTENDED, PROFIBUS DP</t>
  </si>
  <si>
    <t>6GK7 443-5DX03-0XE0
Successor: 6GK7443-5DX04-0XE0</t>
  </si>
  <si>
    <t>1.28</t>
  </si>
  <si>
    <t>F34H</t>
  </si>
  <si>
    <t>HV-01-28</t>
  </si>
  <si>
    <t>PS405-10A STABILIZED POWER SUPPLY INPUT: 24/48/60V DC</t>
  </si>
  <si>
    <t>6ES7 405-0KA01-0AA0
Successor: 6ES7405-0KA02-0AA0</t>
  </si>
  <si>
    <t>1.29</t>
  </si>
  <si>
    <t>HV-01-29</t>
  </si>
  <si>
    <t>SIMATIC S7, MEMORY CARD FOR S7-400, LONG VERSION, 5V FLASH-EPROM, 1 MBYTE</t>
  </si>
  <si>
    <t>6ES7952-1KK00-0AA0</t>
  </si>
  <si>
    <t>1.30</t>
  </si>
  <si>
    <t>HV-01-30</t>
  </si>
  <si>
    <t>MMC-CARD, 256 kB</t>
  </si>
  <si>
    <t>6ES7952-1AH00-0AA0</t>
  </si>
  <si>
    <t>1.31</t>
  </si>
  <si>
    <t>HV-01-31</t>
  </si>
  <si>
    <t>OLM-P12, 2xFO INPUT, 2xFO OUTPUT</t>
  </si>
  <si>
    <t>6GK1502-3CA10</t>
  </si>
  <si>
    <t>1.32</t>
  </si>
  <si>
    <t>F36H</t>
  </si>
  <si>
    <t>HV-01-32</t>
  </si>
  <si>
    <t>OLM-G12-1300V3.1 , 2xFO INPUT, 2xFO OUTPUT</t>
  </si>
  <si>
    <t>6GK1502-3CC10</t>
  </si>
  <si>
    <t>1.33</t>
  </si>
  <si>
    <t>HV-01-33</t>
  </si>
  <si>
    <t>SIMATIC S7-300, CP 340 COMMUNICATION PROCESSOR WITH RS232C INTERFACE (V.24) INCL. CONFIG. PACKAGE ON CD</t>
  </si>
  <si>
    <t>6ES7 340-1AH01-0AE0</t>
  </si>
  <si>
    <t>HV-01-34</t>
  </si>
  <si>
    <t>6XV1830-2AH30 SIMATIC NET, CONN. CABLE 830-2 F. PROFIBUS,
PREASSEMBLED CABLE WITH 2 SUB-D-CONNECTORS 9-
POLE, SWITCHABLE TERMINATING RESISTORS, 3M</t>
  </si>
  <si>
    <t>6XV1830-2AH30</t>
  </si>
  <si>
    <t>2.        Beveiligingsrelais</t>
  </si>
  <si>
    <t>2.1</t>
  </si>
  <si>
    <t>F38H</t>
  </si>
  <si>
    <t>HV-02-01</t>
  </si>
  <si>
    <t>NUMERICAL VOLTAGE, FREQUENCY AND OVEREXCITATION RELAY, BINARY INPUT VOLTAGE 24 TO 250V WITH SERIAL RS 485-INTERFACE, RATED AUXILIARY VOLTAGE 60/110/125V DC IN 7XP20 CASE, FOR PANEL FLUSH MOUNTING OR FOR CUBICLE MOUNTING</t>
  </si>
  <si>
    <t>7RW6000-4EA00-0DA0</t>
  </si>
  <si>
    <t>2.2</t>
  </si>
  <si>
    <t>HV-02-02</t>
  </si>
  <si>
    <t>NUMERICAL OVERCURRENT-TIME PROTECTION RELAY, SIPROTEC 7SJ600 OVERLOAD PROTECTION,</t>
  </si>
  <si>
    <t>7SJ6001-4EA00-0DA0</t>
  </si>
  <si>
    <t>2.3</t>
  </si>
  <si>
    <t>F40H</t>
  </si>
  <si>
    <t>HV-02-03</t>
  </si>
  <si>
    <t>NUMERICAL DIFFERENTIAL PROTECTION FOR TWO END OPERATION
(60VDC)</t>
  </si>
  <si>
    <t>7SD6101-4KB09-0BA0-M0C
Successor: 7SD6101-4KB09-0BA0-M1G</t>
  </si>
  <si>
    <t>2.4</t>
  </si>
  <si>
    <t>HV-02-04</t>
  </si>
  <si>
    <t>NUMERICAL DIFFERENTIAL PROTECTION FOR TWO END OPERATION
(110-250VDC)</t>
  </si>
  <si>
    <t>7SD6101-5KB09-0BA0-M0C
Successor:7SD6101-5KB09-0BA0-M1G</t>
  </si>
  <si>
    <t>2.5</t>
  </si>
  <si>
    <t>HV-02-05</t>
  </si>
  <si>
    <t>NUMERICAL DIFFERENTIAL PROTECTION FOR TRANSFORMER</t>
  </si>
  <si>
    <t>7UT6121-4DB90-1BA0-L0A</t>
  </si>
  <si>
    <t>2.6</t>
  </si>
  <si>
    <t>OS Dintel</t>
  </si>
  <si>
    <t>HV-02-06</t>
  </si>
  <si>
    <t>NUMERICAL OVERHEAD CONTACT-LINE PROTECTION RELAY 7SA519</t>
  </si>
  <si>
    <t>7SA5191-4CA10-2CA0</t>
  </si>
  <si>
    <t>2.7</t>
  </si>
  <si>
    <t>HV-02-07</t>
  </si>
  <si>
    <t>CONVERTER RS232 &lt;-&gt; LWL (FOR 7SA519) PSM-EG-RS232/LWL-G</t>
  </si>
  <si>
    <t>Phoenix</t>
  </si>
  <si>
    <t>2708368</t>
  </si>
  <si>
    <t>2.8</t>
  </si>
  <si>
    <t>F44H</t>
  </si>
  <si>
    <t>HV-02-08</t>
  </si>
  <si>
    <r>
      <t xml:space="preserve">CABLE LIGHTNING PROTECTION, TYPE DR230FML </t>
    </r>
    <r>
      <rPr>
        <sz val="8"/>
        <color rgb="FFFF0000"/>
        <rFont val="Arial"/>
        <family val="2"/>
      </rPr>
      <t>(zie HV-23-20)</t>
    </r>
  </si>
  <si>
    <t>Dehn</t>
  </si>
  <si>
    <t>901100</t>
  </si>
  <si>
    <t>3.         Diverse relais tbv besturings/beveiligings kasten SA01/SA02/UW01/JA</t>
  </si>
  <si>
    <t>3.1</t>
  </si>
  <si>
    <t>F18J</t>
  </si>
  <si>
    <t>HV-03-01</t>
  </si>
  <si>
    <t xml:space="preserve">CONTROL MODULE; MOTORVOLTAGE 60V DC, TYPE HR-8514 </t>
  </si>
  <si>
    <t>ESN-BAHNGERATE via Siemens of Bbrail</t>
  </si>
  <si>
    <t>31022.0</t>
  </si>
  <si>
    <t>3.2</t>
  </si>
  <si>
    <t>HV-03-02</t>
  </si>
  <si>
    <t>FAST TRIP RELAY 4 CHANGE OVER CONTACTS OPERATING TIME 8MS, AUXILIARY VOLTAGE: 60V DC RELAIS WITHOUT SOCKET</t>
  </si>
  <si>
    <t>7PA2720-0
Successor: 7PA2722-0AA00-0</t>
  </si>
  <si>
    <t>3.3</t>
  </si>
  <si>
    <t>HV-03-03</t>
  </si>
  <si>
    <t>SOCKET FOR SURFACE MOUNTING FOR 7PA23, 7PA27 AND 7PA30 RELAY WITH COVER</t>
  </si>
  <si>
    <t>7XP9013-0</t>
  </si>
  <si>
    <t>3.4</t>
  </si>
  <si>
    <t>HV-03-04</t>
  </si>
  <si>
    <t>TRIP RELAY WITH 8 CHANGE OVER CONTACTS; AUXILIARY VOLTAGE: 60V DC, OPERATING TIME 12MS (RJ 8 R-DI), WITHOUT SOCKET</t>
  </si>
  <si>
    <t>7PA2621-0
Successor:7PA2622-1AA000</t>
  </si>
  <si>
    <t>3.5</t>
  </si>
  <si>
    <t>HV-03-05</t>
  </si>
  <si>
    <t>SOCKET FOR SURFACE MOUNTING FOR 7PA22 AND 7PA26 RELAYS WITH COVER</t>
  </si>
  <si>
    <t>7XP9012-0</t>
  </si>
  <si>
    <t>3.6</t>
  </si>
  <si>
    <t>HV-03-06</t>
  </si>
  <si>
    <t>CONTACTOR, AC-3 3 KW/400 V, 1 NO, DC 24 V, 0.7...1.25*US, W. VARISTOR, 3-POLE, SIZE S00, SCREW CONNECTION</t>
  </si>
  <si>
    <t xml:space="preserve">3RT1015-1KB41         </t>
  </si>
  <si>
    <t>3.7</t>
  </si>
  <si>
    <t>F20J</t>
  </si>
  <si>
    <t>HV-03-07</t>
  </si>
  <si>
    <t>CONTACTOR, AC-3 3 KW/400 V, 1 NO, DC 60 V, 3-POLE, SIZE S00, SCREW CONNECTION</t>
  </si>
  <si>
    <t>3RT1015-1BE41</t>
  </si>
  <si>
    <t>3.8</t>
  </si>
  <si>
    <t>HV-03-08</t>
  </si>
  <si>
    <t>VARISTOR, AC 24...48 V,DC 24...70 V, SURGE SUPPRESSOR, FOR MOUNTING ONTO CONTACTORS SIZES00</t>
  </si>
  <si>
    <t>3RT1916-1BB00</t>
  </si>
  <si>
    <t>3.9</t>
  </si>
  <si>
    <t>HV-03-09</t>
  </si>
  <si>
    <t>CONTACTOR RELAY 22E EN 60 947, 2NO, 2NC, SCREW TERMINAL, INCORPORATED VARISTOR, DC OPERATION, COIL 2,3W, COIL VOLTAGE TOLERANCE 0.7 TO 1.25xUs, DC 24V</t>
  </si>
  <si>
    <t>3RH1122-1KB40</t>
  </si>
  <si>
    <t>3.10</t>
  </si>
  <si>
    <t>HV-03-10</t>
  </si>
  <si>
    <t>COUPLING RELAY, 3NO+1NC, DC 24 V, 0.7...1.25*US, WITH VARISTOR SCREW CONNECTION, SIZE S00</t>
  </si>
  <si>
    <t>3RH1131-1KB40</t>
  </si>
  <si>
    <t>3.11</t>
  </si>
  <si>
    <t>HV-03-11</t>
  </si>
  <si>
    <t>COUPLING RELAY, 4NO, DC 24 V, 0.7...1.25*US, WITH VARISTOR, SCREW CONNECTION, SIZE S00</t>
  </si>
  <si>
    <t>3RH1140-1KB40</t>
  </si>
  <si>
    <t>3.12</t>
  </si>
  <si>
    <t>HV-03-12</t>
  </si>
  <si>
    <t>CONTACTOR RELAY 73E EN 60 947, 7NO, 3NC, SCREW TERMINAL, DC OPERATION, COIL 6,2W, COIL VOLTAGE TOLERANCE 0.8 TO 1.1xUs, DC 60V</t>
  </si>
  <si>
    <t>3TH4373-0BE4</t>
  </si>
  <si>
    <t>3.13</t>
  </si>
  <si>
    <t>F22J</t>
  </si>
  <si>
    <t>HV-03-13</t>
  </si>
  <si>
    <t>CONTACTOR RELAY 100E EN 60 947, 10NO, SCREW TERMINAL, DC OPERATION, COIL 6,2W, COIL VOLTAGE TOLERANCE 0.8 TO 1.1xUs, DC 60V</t>
  </si>
  <si>
    <t>3TH4310-0BE4</t>
  </si>
  <si>
    <t>3.14</t>
  </si>
  <si>
    <t>HV-03-14</t>
  </si>
  <si>
    <t>INTERFERENCE SUPPRESSION DIODE FOR CONTACTOR RELAY 3TH43</t>
  </si>
  <si>
    <t>3TX7402-3A</t>
  </si>
  <si>
    <t>3.15</t>
  </si>
  <si>
    <t>HV-03-15</t>
  </si>
  <si>
    <t xml:space="preserve">UNDERVOLTAGE RELAY, DOLD 2CO, MEASURING RANGE 24-660V, ADJUSTABLE DELAY </t>
  </si>
  <si>
    <t>Dold</t>
  </si>
  <si>
    <t>BA9037.12/011</t>
  </si>
  <si>
    <t>3.16</t>
  </si>
  <si>
    <t>HV-03-16</t>
  </si>
  <si>
    <t>VOLTAGE RELAY, DOLD, ADJUSTABLE DELAY, 2CO, OPEN-CIRCUIT, MEASURING RANGE 5-50V, AUXILIARY SUPPLY 60VDC, TIME DELAY 0-20s</t>
  </si>
  <si>
    <t>BA9054/013</t>
  </si>
  <si>
    <t>3.17</t>
  </si>
  <si>
    <t>HV-03-17</t>
  </si>
  <si>
    <t>PLC-TERMINAL WITH RELAY, 1CO 24V DC; TYPE PLC-RSC-24DC/21</t>
  </si>
  <si>
    <r>
      <t>2966171 (PLC-RSC-24DC/21)</t>
    </r>
    <r>
      <rPr>
        <sz val="8"/>
        <rFont val="Arial"/>
        <family val="2"/>
      </rPr>
      <t xml:space="preserve">         bestaat uit 2966016(PLC-BSC-24DC/21) en 2961105(REL-MR-24DC/21)</t>
    </r>
  </si>
  <si>
    <t>Phoenix Contact</t>
  </si>
  <si>
    <t>3.18</t>
  </si>
  <si>
    <t>HV-03-18</t>
  </si>
  <si>
    <t>PLC-TERMINAL WITH RELAY, 2CO 24V DC; TYPE PLC-RSC-24DC/21-21</t>
  </si>
  <si>
    <r>
      <t xml:space="preserve">2967060 (PLC-RSC-24DC/21-21)     </t>
    </r>
    <r>
      <rPr>
        <sz val="8"/>
        <rFont val="Arial"/>
        <family val="2"/>
      </rPr>
      <t>bestaat uit 2967015(PLC-BSC-24DC/21-21) en 2961192(REL-MR-24DC/21-21)</t>
    </r>
  </si>
  <si>
    <t>3.19</t>
  </si>
  <si>
    <t>F24J</t>
  </si>
  <si>
    <t>HV-03-19</t>
  </si>
  <si>
    <t>PLC-TERMINAL WITH RELAY, 1CO 60V DC; TYPE PLC-RSC-60DC/21</t>
  </si>
  <si>
    <r>
      <t xml:space="preserve">2966139 (PLC-RSC-60DC/21)          </t>
    </r>
    <r>
      <rPr>
        <sz val="8"/>
        <rFont val="Arial"/>
        <family val="2"/>
      </rPr>
      <t>bestaat uit 2966100(PLC-BSC-60DC/21) en 2961118(REL-MR-60DC/21)</t>
    </r>
  </si>
  <si>
    <t>3.20</t>
  </si>
  <si>
    <t>HV-03-20</t>
  </si>
  <si>
    <t xml:space="preserve">PLC-TERMINAL WITH RELAY, 2CO 60V DC; TYPE PLC-RSC-60DC/21-21    </t>
  </si>
  <si>
    <r>
      <t>2967293 (PLC-RSC-60DC/21-21)</t>
    </r>
    <r>
      <rPr>
        <sz val="8"/>
        <rFont val="Arial"/>
        <family val="2"/>
      </rPr>
      <t xml:space="preserve">        bestaat uit 2967316(PLC-BSC-60DC/21-21) en 2961273(REL-MR-60DC/21-21)</t>
    </r>
  </si>
  <si>
    <t>3.21</t>
  </si>
  <si>
    <t>HV-03-21</t>
  </si>
  <si>
    <t>PLC-TERMINAL WITH RELAY, 1CO 230V AC; TYPE PLC-RSC-230UC/21</t>
  </si>
  <si>
    <r>
      <t xml:space="preserve">2966207 (PLC-RSC-230UC/21)       </t>
    </r>
    <r>
      <rPr>
        <sz val="8"/>
        <rFont val="Arial"/>
        <family val="2"/>
      </rPr>
      <t>bestaat uit 2966045(PLC-BSC-230UC/21) en 2961118(REL-MR-60DC/21)</t>
    </r>
  </si>
  <si>
    <t>3.22</t>
  </si>
  <si>
    <t>HV-03-22</t>
  </si>
  <si>
    <t>TERMINAL WITH RELAY 1CO, 230V AC/DC, PHOENIX EMG 10-REL/KSR-230/21-LC</t>
  </si>
  <si>
    <t>Cito Benelux B.V.</t>
  </si>
  <si>
    <t>2964380 (10-REL/KSR-230/21-LC)</t>
  </si>
  <si>
    <t>3.23</t>
  </si>
  <si>
    <t>HV-03-23</t>
  </si>
  <si>
    <t>TERMINAL WITHOUT RELAY 1CO, 230V AC/DC, PHOENIX PLC-BSC-230VUC/21/SO46</t>
  </si>
  <si>
    <t>2980335</t>
  </si>
  <si>
    <t>3.24</t>
  </si>
  <si>
    <t>HV-03-24</t>
  </si>
  <si>
    <t>MINIATURE RELAY 1CO, 60VDC, PHOENIX EMG 10-REL/KSR-230/21-LC</t>
  </si>
  <si>
    <t>2961118</t>
  </si>
  <si>
    <t>4.      Transducers</t>
  </si>
  <si>
    <t>4.1</t>
  </si>
  <si>
    <t>F26J</t>
  </si>
  <si>
    <t>HV-04-01</t>
  </si>
  <si>
    <t>SIMEAS TRANSDUCER (G)MUI FOR AC IN HOUSING, FOR SNAPPING ON MOUNTING RAIL, RATED FREQUENCY 50HZ INPUT CURRENT 1,2A, OUTPUT SIGNAL DC 4 TO 20MA (LIVE ZERO), POWER SUPPLY DC 19,2 - 72V MEASURING RANGE LINEAR 0 TO EIN</t>
  </si>
  <si>
    <t>7KG6113-2BN21-0B</t>
  </si>
  <si>
    <t>4.2</t>
  </si>
  <si>
    <t>HV-04-02</t>
  </si>
  <si>
    <t>SIMEAS TRANSDUCER (G)MUU FOR AC IN HOUSING, FOR SNAPPING ON MOUNTING RAIL RATED FREQUENCY 50HZ INPUT VOLTAGE AC 120V, OUTPUT SIGNAL DC 4 TO 20MA (LIVE ZERO), POWER SUPPLY DC 19,2-72V MEASURING RANGE LINEAR 0 TO UEN</t>
  </si>
  <si>
    <t>7KG6106-2JN21-0B</t>
  </si>
  <si>
    <t>4.3</t>
  </si>
  <si>
    <t>HV-04-03</t>
  </si>
  <si>
    <t>SIMEAS TRANSDUCER (G)MUU FOR AC FOR CUBICLES POWER 100W RATED FREQUENCY 50HZ, INPUT VOLTAGE AC 120V/SQUARE ROOT 3 OUTPUT SIGNAL DC 4 TO 20MA, (LIVE ZERO) POWER SUPPLY DC 19,2-72V MEASURING RANGE LINEAR 0 TO UEN</t>
  </si>
  <si>
    <t>7KG6106-2CN21-0B</t>
  </si>
  <si>
    <t>4.4</t>
  </si>
  <si>
    <t>HV-04-04</t>
  </si>
  <si>
    <t>TEMPERATURE TRANSDUCER THERMO TRANS 205</t>
  </si>
  <si>
    <t xml:space="preserve">KNICK
Lev: Elscolab
Niels Bohrweg 155 
3542 CA Utrecht 
Nederland 
</t>
  </si>
  <si>
    <t>205A7A1500L.10  Opt.336</t>
  </si>
  <si>
    <t>5.       Ethernet apparatuur</t>
  </si>
  <si>
    <t>5.1</t>
  </si>
  <si>
    <t>HV-05-01</t>
  </si>
  <si>
    <t>COMPLETE PACKAGE SICLOCK DCF-S7 SYNCHRONIZATION F. S7 AS300/400, CONTAINS: ANTENNA, INTERFACE AND RECEIVER SERVICE</t>
  </si>
  <si>
    <t>2XV9450-1AR36</t>
  </si>
  <si>
    <t>5.2</t>
  </si>
  <si>
    <t>F28J</t>
  </si>
  <si>
    <t>HV-05-02</t>
  </si>
  <si>
    <t>LIGHTNING PROTECTION FOR RS232 INTERFACE</t>
  </si>
  <si>
    <t xml:space="preserve"> Infratel</t>
  </si>
  <si>
    <t>RS232 model 29</t>
  </si>
  <si>
    <t>5.3</t>
  </si>
  <si>
    <t>HV-05-03</t>
  </si>
  <si>
    <t xml:space="preserve">ProLinx GATEWAY PROFIBUS DP-SLAVE TO IEC60870-5-104 SLAVE WITH ETHERNET INTERFACE </t>
  </si>
  <si>
    <t xml:space="preserve">ATS Applied Tech Systems
Korenstraat 33
7722RS Dalfsen
</t>
  </si>
  <si>
    <t>5205-104S-PDPS</t>
  </si>
  <si>
    <t>Prosoft US</t>
  </si>
  <si>
    <t>werf</t>
  </si>
  <si>
    <t>HV-05-03,1</t>
  </si>
  <si>
    <t>Satellite controlled NTP time server D31812</t>
  </si>
  <si>
    <t>6.       Verwarmingselementen</t>
  </si>
  <si>
    <t>6.1</t>
  </si>
  <si>
    <t>HV-06-01</t>
  </si>
  <si>
    <t>HEATER UNIT WITH CONVECTION FOR CUBICLES POWER 100W</t>
  </si>
  <si>
    <t xml:space="preserve">Siemens  </t>
  </si>
  <si>
    <t>8MR2111-0A
Successor: 8MR2130-0A</t>
  </si>
  <si>
    <t>6.2</t>
  </si>
  <si>
    <t>HV-06-02</t>
  </si>
  <si>
    <t>HEATER 110-250 V, 30 W</t>
  </si>
  <si>
    <t>8MR2130-3A</t>
  </si>
  <si>
    <t>6.3</t>
  </si>
  <si>
    <t>HV-06-03</t>
  </si>
  <si>
    <t>THERMOSTAT RANGE 0-60 GRAD C; 6A/250V AC; WITH BREAK CONTACT ELEMENT</t>
  </si>
  <si>
    <t>8MR2170-1BA</t>
  </si>
  <si>
    <t>7.      Mini circuit breakers</t>
  </si>
  <si>
    <t>7.1</t>
  </si>
  <si>
    <t>F30J</t>
  </si>
  <si>
    <t>HV-07-01</t>
  </si>
  <si>
    <t>N-TYPE AC MIN.CIRC.-BREAK.400V, 6KA, C CHARACTERIST., 2-POLE, 10A</t>
  </si>
  <si>
    <t>5SX2210-7</t>
  </si>
  <si>
    <t>7.2</t>
  </si>
  <si>
    <t>HV-07-02</t>
  </si>
  <si>
    <t>N-TYPE AC MIN.CIRC.-BREAK.400V, 6KA, C CHARACTERIST., 1-POLE, 10A</t>
  </si>
  <si>
    <t>5SX2110-7</t>
  </si>
  <si>
    <t>7.3</t>
  </si>
  <si>
    <t>HV-07-03</t>
  </si>
  <si>
    <t>AUXILIARY CONTACT F. RETROFITTING, 2NC, FOR 5SX2-5 N-TYPE MCB'S
AUXILIARY CONTACT F. RETROFITTG, 2NC, FOR 5SX2201-7</t>
  </si>
  <si>
    <t>5SX9102</t>
  </si>
  <si>
    <t>7.4</t>
  </si>
  <si>
    <t>HV-07-04</t>
  </si>
  <si>
    <t>N-TYPE AC MIN.CIRC.-BREAK.400V 6KA, A CHARACTERIST., 1-POLE, 1A</t>
  </si>
  <si>
    <t>5SX2101-5</t>
  </si>
  <si>
    <t>7.5</t>
  </si>
  <si>
    <t>HV-07-05</t>
  </si>
  <si>
    <t>AUXIL.CONTACT CAN BE MOUNTED ON 1NO+1NC, FOR 5SX2+4+5</t>
  </si>
  <si>
    <t>5SX9100</t>
  </si>
  <si>
    <t>7.6</t>
  </si>
  <si>
    <t>HV-07-06</t>
  </si>
  <si>
    <t>N-TYPE AC MIN.CIRC.-BREAK.400V, 6KA, C CHARACTERIST., 2-POLE, 16A</t>
  </si>
  <si>
    <t>5SX2216-7</t>
  </si>
  <si>
    <t>7.7</t>
  </si>
  <si>
    <t>F32J</t>
  </si>
  <si>
    <t>HV-07-07</t>
  </si>
  <si>
    <t>N-TYPE AC MIN.CIRC.-BREAK.400V, 6KA, C CHARACTERIST.,2-POLE, 6A</t>
  </si>
  <si>
    <t>5SX2206-7</t>
  </si>
  <si>
    <t>7.8</t>
  </si>
  <si>
    <t>HV-07-08</t>
  </si>
  <si>
    <t>N-TYPE AC MIN.CIRC.-BREAK.400V 6KA, C CHARACTERIST., 1-POLE, 6A</t>
  </si>
  <si>
    <t>5SX2106-7</t>
  </si>
  <si>
    <t>7.9</t>
  </si>
  <si>
    <t>HV-07-09</t>
  </si>
  <si>
    <t>N-TYPE AC MIN.CIRC.-BREAK.400V, 6KA, B CHARACTERIST., 2-POLE, 10A</t>
  </si>
  <si>
    <t>5SX2210-6</t>
  </si>
  <si>
    <t>7.10</t>
  </si>
  <si>
    <t>HV-07-10</t>
  </si>
  <si>
    <t>N-TYPE AC MIN.CIRC.-BREAK.400V 6KA, B CHARACTERIST.,1-POLE, 10A</t>
  </si>
  <si>
    <t>5SX2110-6</t>
  </si>
  <si>
    <t>7.11</t>
  </si>
  <si>
    <t>HV-07-11</t>
  </si>
  <si>
    <t>N-TYPE AC MIN.CIRC.-BREAK.400V 6KA, C CHARACTERIST.,1-POLE, 1A</t>
  </si>
  <si>
    <t>5SX2101-7</t>
  </si>
  <si>
    <t>7.12</t>
  </si>
  <si>
    <t>HV-07-12</t>
  </si>
  <si>
    <t>N-TYPE AC MIN.CIRC.-BREAK.400V, 10KA, B CHARACTERIST.,2-POLE,  10A</t>
  </si>
  <si>
    <t>5SX4210-6</t>
  </si>
  <si>
    <t>7.13</t>
  </si>
  <si>
    <t>F34J</t>
  </si>
  <si>
    <t>HV-07-13</t>
  </si>
  <si>
    <t>N-TYPE AC MIN.CIRC.-BREAK.400V, 10KA, C CHARACTERIST.,2-POLE, 6A</t>
  </si>
  <si>
    <t>5SX4206-7</t>
  </si>
  <si>
    <t>7.14</t>
  </si>
  <si>
    <t>HV-07-14</t>
  </si>
  <si>
    <t>N-TYPE AC MIN.CIRC.-BREAK.400V, 10KA, B CHARACTERIST.,1-POLE,  10A</t>
  </si>
  <si>
    <t>5SX4110-6</t>
  </si>
  <si>
    <t>F38J</t>
  </si>
  <si>
    <t>HV-07-23</t>
  </si>
  <si>
    <t>N-TYPE AC MIN.CIRC.-BREAK.230/400V, 10KA, A CHARACTERIST.1-POLE, 1A T=70mm</t>
  </si>
  <si>
    <t>5SY4101-5</t>
  </si>
  <si>
    <t>7.15</t>
  </si>
  <si>
    <t>HV-07-15</t>
  </si>
  <si>
    <t>N-TYPE AC MIN.CIRC.-BREAK.400V, 10KA, C CHARACTERIST.1-POLE, 1A</t>
  </si>
  <si>
    <t>5SX4101-7</t>
  </si>
  <si>
    <t>7.16</t>
  </si>
  <si>
    <t>HV-07-16</t>
  </si>
  <si>
    <t>N-TYPE AC MIN.CIRC.-BREAK.400V, 10KA,C CHARACTERIST.,2-POLE,16A</t>
  </si>
  <si>
    <t>5SX4216-7</t>
  </si>
  <si>
    <t>7.17</t>
  </si>
  <si>
    <t>HV-07-17</t>
  </si>
  <si>
    <t>N-TYPE AC/DC MIN.CIRC.-BREAKER, AC 400V DC 440V, 4.5KA, C CHARACTER., 2-POLE, 3A</t>
  </si>
  <si>
    <t>5SX5203-7</t>
  </si>
  <si>
    <t>HV-07-17.1</t>
  </si>
  <si>
    <t>N-TYPE AC/DC MIN.CIRC.-BREAKER, AC 400V DC 440V, 10KA, C CHARACTER., 2-POLE, 3A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</si>
  <si>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>5203-7</t>
    </r>
  </si>
  <si>
    <t>7.18</t>
  </si>
  <si>
    <t>F36J</t>
  </si>
  <si>
    <t>HV-07-18</t>
  </si>
  <si>
    <t>N-TYPE AC/DC MIN.CIRC.-BREAKER, AC 400V DC 440V, 4.5KA, B CHARACTER., 2-POLE, 6A</t>
  </si>
  <si>
    <t>5SX5206-6</t>
  </si>
  <si>
    <t>HV-07-18.1</t>
  </si>
  <si>
    <t>N-TYPE AC/DC MIN.CIRC.-BREAKER, AC 400V DC 440V, 10KA, B CHARACTER., 2-POLE, 6A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</si>
  <si>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>5206-6</t>
    </r>
  </si>
  <si>
    <t>7.19</t>
  </si>
  <si>
    <t>HV-07-19</t>
  </si>
  <si>
    <t>N-TYPE AC/DC MIN.CIRC.-BREAKER, AC 400V DC 440V, 4.5KA, C CHARACTER., 2-POLE, 6A</t>
  </si>
  <si>
    <t>5SX5206-7</t>
  </si>
  <si>
    <t>HV-07-19.1</t>
  </si>
  <si>
    <t>N-TYPE AC/DC MIN.CIRC.-BREAKER, AC 400V DC 440V, 10KA, C CHARACTER., 2-POLE, 6A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</si>
  <si>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>5206-7</t>
    </r>
  </si>
  <si>
    <t>7.20</t>
  </si>
  <si>
    <t>HV-07-20</t>
  </si>
  <si>
    <t>N-TYPE AC MIN.CIRC.-BREAK.400V, 6KA, C CHARACTERIST.1-POLE, 0.5A</t>
  </si>
  <si>
    <t xml:space="preserve">5SX2105-7  </t>
  </si>
  <si>
    <t>HV-07-20.1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</si>
  <si>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 xml:space="preserve">2105-7  </t>
    </r>
  </si>
  <si>
    <t>7.21</t>
  </si>
  <si>
    <t>HV-07-21</t>
  </si>
  <si>
    <t>N-TYPE AC/DC MIN.CIRC.-BREAKER, AC 400V DC 440V, 4.5KA, C CHARACTER., DOUBLE-POLE, 10A</t>
  </si>
  <si>
    <t xml:space="preserve">5SX5210-7     </t>
  </si>
  <si>
    <t>HV-07-21.1</t>
  </si>
  <si>
    <t>N-TYPE AC/DC MIN.CIRC.-BREAKER, AC 400V DC 440V, 10KA, C CHARACTER., DOUBLE-POLE, 10A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</si>
  <si>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 xml:space="preserve">5210-7     </t>
    </r>
  </si>
  <si>
    <t>7.22</t>
  </si>
  <si>
    <t>HV-07-22</t>
  </si>
  <si>
    <t>N-TYPE AC/DC MIN.CIRC.-BREAKER, AC 400V DC 440V, 4.5KA, C CHARACTER., DOUBLE-POLE, 8A</t>
  </si>
  <si>
    <t>5SX5208-7</t>
  </si>
  <si>
    <t>HV-07-22.1</t>
  </si>
  <si>
    <t>N-TYPE AC/DC MIN.CIRC.-BREAKER, AC 400V DC 440V, 10KA, C CHARACTER., DOUBLE-POLE, 8A</t>
  </si>
  <si>
    <r>
      <t>5S</t>
    </r>
    <r>
      <rPr>
        <b/>
        <sz val="8"/>
        <rFont val="Arial"/>
        <family val="2"/>
      </rPr>
      <t>Y</t>
    </r>
    <r>
      <rPr>
        <sz val="8"/>
        <rFont val="Arial"/>
        <family val="2"/>
      </rPr>
      <t>5208-7</t>
    </r>
  </si>
  <si>
    <t>8.      Diversen</t>
  </si>
  <si>
    <t>8.1</t>
  </si>
  <si>
    <t>HV-08-01</t>
  </si>
  <si>
    <r>
      <t xml:space="preserve">MULTIPLE CONTACT SWITCH (TYPE BLAUE REIHE) WITHOUT 0-POSITION, 3-STEPS, FOR FRONT PANEL MOUNTING BY 4 FIXING HOLES;  FRONT LABEL TEXT: 1-2-3
</t>
    </r>
    <r>
      <rPr>
        <b/>
        <sz val="8"/>
        <rFont val="Arial"/>
        <family val="2"/>
      </rPr>
      <t>Advies: Niet op voorraad houden, dit zijn "plankproducten".</t>
    </r>
  </si>
  <si>
    <t>Kraus&amp;Naimer</t>
  </si>
  <si>
    <t>CH11A250-600E</t>
  </si>
  <si>
    <t>8.2</t>
  </si>
  <si>
    <t>HV-08-02</t>
  </si>
  <si>
    <r>
      <t xml:space="preserve">PUSHBUTTON, D=70MM, 1NC/1NC 20A, 2 BUTTON RED+GREEN,  LAMP 230V
</t>
    </r>
    <r>
      <rPr>
        <b/>
        <sz val="8"/>
        <rFont val="Arial"/>
        <family val="2"/>
      </rPr>
      <t>Advies: Niet op voorraad houden, dit zijn "plankproducten".</t>
    </r>
  </si>
  <si>
    <t>5TE4840</t>
  </si>
  <si>
    <t>8.3</t>
  </si>
  <si>
    <t>HV-08-03</t>
  </si>
  <si>
    <r>
      <t xml:space="preserve">COMPLETE UNIT SQUARE INDICATOR LIGHT INTEGRATED LED 24V UC YELLOW WITH HOLDER
</t>
    </r>
    <r>
      <rPr>
        <b/>
        <sz val="8"/>
        <rFont val="Arial"/>
        <family val="2"/>
      </rPr>
      <t>Advies: Niet op voorraad houden, dit zijn "plankproducten".</t>
    </r>
  </si>
  <si>
    <t>3SB3344-6AA30</t>
  </si>
  <si>
    <t>8.4</t>
  </si>
  <si>
    <t>HV-08-04</t>
  </si>
  <si>
    <r>
      <t xml:space="preserve">FUSE TERMINAL WITH FINE-WIRE FUSE 200mA, MEDIUM TIME-LAG
</t>
    </r>
    <r>
      <rPr>
        <b/>
        <sz val="8"/>
        <rFont val="Arial"/>
        <family val="2"/>
      </rPr>
      <t>Advies: Niet op voorraad houden, dit zijn "plankproducten".</t>
    </r>
  </si>
  <si>
    <t>UK5-HESI</t>
  </si>
  <si>
    <t>8.5</t>
  </si>
  <si>
    <t>HV-08-05</t>
  </si>
  <si>
    <r>
      <t xml:space="preserve">REPLACEMENT BULB 15W/230V AC, FOR SIGNAL LAMP 365-9728 (-H20)
</t>
    </r>
    <r>
      <rPr>
        <b/>
        <sz val="8"/>
        <rFont val="Arial"/>
        <family val="2"/>
      </rPr>
      <t>Advies: Niet op voorraad houden, dit zijn "plankproducten".</t>
    </r>
  </si>
  <si>
    <t>??</t>
  </si>
  <si>
    <t>366-0059</t>
  </si>
  <si>
    <t>8.6</t>
  </si>
  <si>
    <t>HV-08-06</t>
  </si>
  <si>
    <r>
      <t xml:space="preserve">BUZZER, N-TYPE, AC 230V, SETTABLE (-H30)
</t>
    </r>
    <r>
      <rPr>
        <b/>
        <sz val="8"/>
        <rFont val="Arial"/>
        <family val="2"/>
      </rPr>
      <t>Advies: Niet op voorraad houden, dit zijn "plankproducten".</t>
    </r>
  </si>
  <si>
    <r>
      <t xml:space="preserve">5TT3452
</t>
    </r>
    <r>
      <rPr>
        <sz val="8"/>
        <color indexed="10"/>
        <rFont val="Arial"/>
        <family val="2"/>
      </rPr>
      <t/>
    </r>
  </si>
  <si>
    <t>9.     150kV CB</t>
  </si>
  <si>
    <t>9.1</t>
  </si>
  <si>
    <t>F44J</t>
  </si>
  <si>
    <t>HV-09-01</t>
  </si>
  <si>
    <t>solenoid for closing and opening</t>
  </si>
  <si>
    <t>412 10676 022
Successor: 412 10677 022</t>
  </si>
  <si>
    <t>9.2</t>
  </si>
  <si>
    <t>HV-09-02</t>
  </si>
  <si>
    <t>AC/DC Motor</t>
  </si>
  <si>
    <t>412 11205 002
Successor: 412 11208 001</t>
  </si>
  <si>
    <t>9.3</t>
  </si>
  <si>
    <t>HV-09-03</t>
  </si>
  <si>
    <t>Auxilliary switch</t>
  </si>
  <si>
    <t>429 09082 893</t>
  </si>
  <si>
    <t>9.4</t>
  </si>
  <si>
    <t>HV-09-04</t>
  </si>
  <si>
    <t>429 09082 933</t>
  </si>
  <si>
    <t>10.    150kV Disconnector/earther</t>
  </si>
  <si>
    <t>10.1</t>
  </si>
  <si>
    <t>F42K</t>
  </si>
  <si>
    <t>HV-10-01</t>
  </si>
  <si>
    <t>set of main contacts (female) for disconnector (locatie)</t>
  </si>
  <si>
    <t>Hapam</t>
  </si>
  <si>
    <t xml:space="preserve">A3-627264 </t>
  </si>
  <si>
    <t>set of main contacts (male) for disconnector (locatie)</t>
  </si>
  <si>
    <t>A4-627262</t>
  </si>
  <si>
    <t>10.2</t>
  </si>
  <si>
    <t>HV-10-02</t>
  </si>
  <si>
    <t>set of main contacts for earthing switches (2pole switch) (locatie)</t>
  </si>
  <si>
    <t>A4-852213-008</t>
  </si>
  <si>
    <t>A4-852044-015</t>
  </si>
  <si>
    <t>10.3</t>
  </si>
  <si>
    <t>HV-10-03</t>
  </si>
  <si>
    <t>set of auxilliary contacts (5NO, 5NC), (2pole switch) groen (locatie)</t>
  </si>
  <si>
    <t>401638/1</t>
  </si>
  <si>
    <t>set of auxilliary contacts (5NO, 5NC), (2pole switch) geel (locatie)</t>
  </si>
  <si>
    <t>401638/2</t>
  </si>
  <si>
    <t>10.4</t>
  </si>
  <si>
    <t>C11A1</t>
  </si>
  <si>
    <t>HV-10-04</t>
  </si>
  <si>
    <t>insulator C4 - 750, (2pole switch) (locatie)</t>
  </si>
  <si>
    <t>C402038/C4-750</t>
  </si>
  <si>
    <t>11.   150kV VT</t>
  </si>
  <si>
    <t>11.1</t>
  </si>
  <si>
    <t>A25A2</t>
  </si>
  <si>
    <t>HV-11-01</t>
  </si>
  <si>
    <t>Voltage Transformer DDB-170,
150kV/1,73 / 0,1kV/1,73, 15VA Cl.0,5</t>
  </si>
  <si>
    <t>Arteche</t>
  </si>
  <si>
    <t>DDB-170</t>
  </si>
  <si>
    <t>12.   150kV SA</t>
  </si>
  <si>
    <t>12.1</t>
  </si>
  <si>
    <t>C13A2</t>
  </si>
  <si>
    <t>HV-12-01</t>
  </si>
  <si>
    <t>Surge arrester 3EQ1, rated voltage 213kV,
continuous operating voltage 170kV</t>
  </si>
  <si>
    <t>3EQ1213-2PJ32-4DA1</t>
  </si>
  <si>
    <t>13.    TT Transformer</t>
  </si>
  <si>
    <t>13.1</t>
  </si>
  <si>
    <t>HV-13-01</t>
  </si>
  <si>
    <t>HV-bushing</t>
  </si>
  <si>
    <t>Lev. Smit</t>
  </si>
  <si>
    <t>COT 750-800</t>
  </si>
  <si>
    <t>13.2</t>
  </si>
  <si>
    <t>F30B</t>
  </si>
  <si>
    <t>HV-13-02</t>
  </si>
  <si>
    <t>MV-bushing (zie ook bij AT)</t>
  </si>
  <si>
    <t>DIN 42534-83, 52kV / 2000A</t>
  </si>
  <si>
    <t>13.3</t>
  </si>
  <si>
    <t>HV-13-03</t>
  </si>
  <si>
    <t>Winding temperature indicator</t>
  </si>
  <si>
    <t>AKM-35-4-01-16-10.0</t>
  </si>
  <si>
    <t>13.4</t>
  </si>
  <si>
    <t>HV-13-04</t>
  </si>
  <si>
    <t>Matching mox for winding temperature indicator</t>
  </si>
  <si>
    <t>AKM-44677</t>
  </si>
  <si>
    <t>13.5</t>
  </si>
  <si>
    <t>HV-13-05</t>
  </si>
  <si>
    <t>Oil temperature indicator</t>
  </si>
  <si>
    <t>AKM-34-4-05-16-10.0</t>
  </si>
  <si>
    <t>13.6</t>
  </si>
  <si>
    <t>F44K</t>
  </si>
  <si>
    <t>HV-13-06</t>
  </si>
  <si>
    <t>Thermometer, PT100</t>
  </si>
  <si>
    <t>AKM 48003-05 PT100</t>
  </si>
  <si>
    <t>13.7</t>
  </si>
  <si>
    <t>HV-13-07</t>
  </si>
  <si>
    <t>Buchholz relay</t>
  </si>
  <si>
    <t>BF 80/10-236</t>
  </si>
  <si>
    <t>13.8</t>
  </si>
  <si>
    <t>HV-13-08</t>
  </si>
  <si>
    <t>Pressure relay</t>
  </si>
  <si>
    <t>RS 2001 (11)</t>
  </si>
  <si>
    <t>13.9</t>
  </si>
  <si>
    <t>HV-13-09</t>
  </si>
  <si>
    <t>Oil level indicator, main tank</t>
  </si>
  <si>
    <t>042.303.02</t>
  </si>
  <si>
    <t>13.10</t>
  </si>
  <si>
    <t>HV-13-10</t>
  </si>
  <si>
    <r>
      <t xml:space="preserve">Oil level indicator, tank tap changer
</t>
    </r>
    <r>
      <rPr>
        <b/>
        <sz val="8"/>
        <rFont val="Arial"/>
        <family val="2"/>
      </rPr>
      <t>Advies: Niet op voorraad houden, is gelijk aan de oil level indicator van de "main tank".</t>
    </r>
  </si>
  <si>
    <t>13.11</t>
  </si>
  <si>
    <t>Dintel</t>
  </si>
  <si>
    <t>HV-13-11</t>
  </si>
  <si>
    <t>Silicagel breather complete</t>
  </si>
  <si>
    <t>Liandon</t>
  </si>
  <si>
    <t>L DIN 42562 4kg</t>
  </si>
  <si>
    <t>13.12</t>
  </si>
  <si>
    <t>HV-13-12</t>
  </si>
  <si>
    <t>L DIN 42562 2kg</t>
  </si>
  <si>
    <t>13.13</t>
  </si>
  <si>
    <t>HV-13-13</t>
  </si>
  <si>
    <t>Current transformer, 1kV;100/1A, 2,5VA, Cl. 5P10</t>
  </si>
  <si>
    <t>Ritz/Faget</t>
  </si>
  <si>
    <t>GSOF 1905</t>
  </si>
  <si>
    <t>14.    LS CT</t>
  </si>
  <si>
    <t>14.1</t>
  </si>
  <si>
    <t>HV-14-01</t>
  </si>
  <si>
    <t>Current transformer, Single Core;
2000/1A, 10VA, 5P10</t>
  </si>
  <si>
    <t>GSOF 2512</t>
  </si>
  <si>
    <t>15.     AT Transformer</t>
  </si>
  <si>
    <t>15.1</t>
  </si>
  <si>
    <t>HV-15-01</t>
  </si>
  <si>
    <r>
      <t xml:space="preserve">MV-bushing
</t>
    </r>
    <r>
      <rPr>
        <b/>
        <sz val="8"/>
        <rFont val="Arial"/>
        <family val="2"/>
      </rPr>
      <t>Advies: Niet als reserve nemen, is gelijk aan de Tractie transformator.</t>
    </r>
  </si>
  <si>
    <t>Royal SMIT</t>
  </si>
  <si>
    <t>15.2</t>
  </si>
  <si>
    <t>HV-15-02</t>
  </si>
  <si>
    <r>
      <t xml:space="preserve">Winding temperature indicator
</t>
    </r>
    <r>
      <rPr>
        <b/>
        <sz val="8"/>
        <rFont val="Arial"/>
        <family val="2"/>
      </rPr>
      <t>Advies: Niet als reserve nemen, is gelijk aan de Tractie transformator.</t>
    </r>
  </si>
  <si>
    <t>15.3</t>
  </si>
  <si>
    <t>HV-15-03</t>
  </si>
  <si>
    <r>
      <t xml:space="preserve">Matching mox for winding temperature indicator
</t>
    </r>
    <r>
      <rPr>
        <b/>
        <sz val="8"/>
        <rFont val="Arial"/>
        <family val="2"/>
      </rPr>
      <t>Advies: Niet als reserve nemen, is gelijk aan de Tractie transformator.</t>
    </r>
  </si>
  <si>
    <t>15.4</t>
  </si>
  <si>
    <t>HV-15-04</t>
  </si>
  <si>
    <r>
      <t xml:space="preserve">Oil temperature indicator
</t>
    </r>
    <r>
      <rPr>
        <b/>
        <sz val="8"/>
        <rFont val="Arial"/>
        <family val="2"/>
      </rPr>
      <t>Advies: Niet als reserve nemen, is gelijk aan de Tractie transformator.</t>
    </r>
  </si>
  <si>
    <t>15.5</t>
  </si>
  <si>
    <t>HV-15-05</t>
  </si>
  <si>
    <r>
      <t xml:space="preserve">Thermometer, PT100
</t>
    </r>
    <r>
      <rPr>
        <b/>
        <sz val="8"/>
        <rFont val="Arial"/>
        <family val="2"/>
      </rPr>
      <t>Advies: Niet als reserve nemen, is gelijk aan de Tractie transformator.</t>
    </r>
  </si>
  <si>
    <t>15.6</t>
  </si>
  <si>
    <t>HV-15-06</t>
  </si>
  <si>
    <r>
      <t xml:space="preserve">Buchholz relay
</t>
    </r>
    <r>
      <rPr>
        <b/>
        <sz val="8"/>
        <rFont val="Arial"/>
        <family val="2"/>
      </rPr>
      <t>Advies: Niet als reserve nemen, is gelijk aan de Tractie transformator.</t>
    </r>
  </si>
  <si>
    <t>15.7</t>
  </si>
  <si>
    <t>F32L</t>
  </si>
  <si>
    <t>HV-15-07</t>
  </si>
  <si>
    <r>
      <t xml:space="preserve">Pressure relay
</t>
    </r>
    <r>
      <rPr>
        <b/>
        <sz val="8"/>
        <rFont val="Arial"/>
        <family val="2"/>
      </rPr>
      <t>Advies: Niet als reserve nemen, is gelijk aan de Tractie transformator.</t>
    </r>
  </si>
  <si>
    <t>2008-007-04 + SWT 679-1</t>
  </si>
  <si>
    <t>15.8</t>
  </si>
  <si>
    <t>HV-15-08</t>
  </si>
  <si>
    <r>
      <t>Oil level indica</t>
    </r>
    <r>
      <rPr>
        <sz val="8"/>
        <rFont val="Arial"/>
        <family val="2"/>
      </rPr>
      <t>tor
Advies: Niet als reserve nemen, is gelijk aan de Tractie transformator.</t>
    </r>
  </si>
  <si>
    <t>15.9</t>
  </si>
  <si>
    <t>HV-15-09</t>
  </si>
  <si>
    <r>
      <t xml:space="preserve">Silicagel breather complete
</t>
    </r>
    <r>
      <rPr>
        <b/>
        <sz val="8"/>
        <rFont val="Arial"/>
        <family val="2"/>
      </rPr>
      <t>Advies: Niet als reserve nemen, is gelijk aan de Tractie transformator.</t>
    </r>
  </si>
  <si>
    <t>15.10</t>
  </si>
  <si>
    <t>HV-15-10</t>
  </si>
  <si>
    <r>
      <t xml:space="preserve">Current transformer, 1kV;100/1A, 2,5VA, Cl. 5P10
</t>
    </r>
    <r>
      <rPr>
        <b/>
        <sz val="8"/>
        <rFont val="Arial"/>
        <family val="2"/>
      </rPr>
      <t>Advies: Niet als reserve nemen, is gelijk aan de Tractie transformator.</t>
    </r>
  </si>
  <si>
    <t>15.11</t>
  </si>
  <si>
    <t>HV-15-11</t>
  </si>
  <si>
    <t>Olieslotglas tbv 2kg luchtdroger (OS en ATS van HVS)</t>
  </si>
  <si>
    <t>1000194</t>
  </si>
  <si>
    <t>Ligt er ook 1 in Dintel</t>
  </si>
  <si>
    <t>HV-15-12</t>
  </si>
  <si>
    <t>Glas tbv 2kg luchtdroger 140/130x116,2 (OS en ATS van HVS)</t>
  </si>
  <si>
    <t>1000159</t>
  </si>
  <si>
    <t>16.    25kV    Load break switch 2 polig</t>
  </si>
  <si>
    <t>Zie tab actuele voorraad FSK II</t>
  </si>
  <si>
    <t>Load Break Switch, Rated current 1250A
Advies: Geen losse onderdelen op voorraad nemen, maar 1 complete single pole schakelaar als reserve aanhouden.</t>
  </si>
  <si>
    <t>FSK II, 2-pole (FSK 1025-2500)</t>
  </si>
  <si>
    <t>16.1</t>
  </si>
  <si>
    <t>HV-16-01</t>
  </si>
  <si>
    <t>Vacuum interrupter type VE1 – 250 kV</t>
  </si>
  <si>
    <t>ABB</t>
  </si>
  <si>
    <t>ZUL 9038.00</t>
  </si>
  <si>
    <t>16.2</t>
  </si>
  <si>
    <t>HV-16-02</t>
  </si>
  <si>
    <t>Porcelain insulator</t>
  </si>
  <si>
    <t>GSK.9001.00</t>
  </si>
  <si>
    <t>16.3</t>
  </si>
  <si>
    <t>HV-16-03</t>
  </si>
  <si>
    <t>Push button ON and OFF</t>
  </si>
  <si>
    <t>1VSR269194P0001</t>
  </si>
  <si>
    <t>16.4</t>
  </si>
  <si>
    <t>HV-16-04</t>
  </si>
  <si>
    <t>Electronic control board &amp; power supply (60 V DC)</t>
  </si>
  <si>
    <t>1VSR269196P0001</t>
  </si>
  <si>
    <t>16.5</t>
  </si>
  <si>
    <t>HV-16-05</t>
  </si>
  <si>
    <r>
      <t xml:space="preserve">Add-on board
</t>
    </r>
    <r>
      <rPr>
        <b/>
        <sz val="8"/>
        <rFont val="Arial"/>
        <family val="2"/>
      </rPr>
      <t>Advies: Wel als reserve nemen, omdat de board afwijkt van de single pole.</t>
    </r>
  </si>
  <si>
    <t>1VSR269204P0001</t>
  </si>
  <si>
    <t>16.6</t>
  </si>
  <si>
    <t>HV-16-06</t>
  </si>
  <si>
    <t>Capacitor</t>
  </si>
  <si>
    <t>ZUI.9162.00</t>
  </si>
  <si>
    <t>16.7</t>
  </si>
  <si>
    <t>HV-16-07</t>
  </si>
  <si>
    <t>Heating resistor (pole and control box)</t>
  </si>
  <si>
    <t>ZUA.9012.00</t>
  </si>
  <si>
    <t>16.8</t>
  </si>
  <si>
    <t>HV-16-08</t>
  </si>
  <si>
    <t>Auxiliary relay</t>
  </si>
  <si>
    <t>1VSR289057P.60</t>
  </si>
  <si>
    <t>16.9</t>
  </si>
  <si>
    <t>HV-16-09</t>
  </si>
  <si>
    <t>Local/Remote switch</t>
  </si>
  <si>
    <t>1VSR 289083P0001</t>
  </si>
  <si>
    <t>17.      25kV circuit breaker 1 pole</t>
  </si>
  <si>
    <r>
      <t>Circuit Breaker, Rated current 1250A
Advies: Geen losse onderdelen aanschaffen, maar 1 complete single pole schak</t>
    </r>
    <r>
      <rPr>
        <strike/>
        <sz val="8"/>
        <rFont val="Arial"/>
        <family val="2"/>
      </rPr>
      <t>elaar als reserve nemen. Zie hieronder onder B.</t>
    </r>
  </si>
  <si>
    <t>FSK II, 1-pole</t>
  </si>
  <si>
    <t>17.1</t>
  </si>
  <si>
    <t>HV-17-01</t>
  </si>
  <si>
    <t>17.2</t>
  </si>
  <si>
    <t>HV-17-02</t>
  </si>
  <si>
    <t>17.3</t>
  </si>
  <si>
    <t>HV-17-03</t>
  </si>
  <si>
    <t>17.4</t>
  </si>
  <si>
    <t>HV-17-04</t>
  </si>
  <si>
    <t>30.12</t>
  </si>
  <si>
    <t>F30L</t>
  </si>
  <si>
    <t>HV-30-12</t>
  </si>
  <si>
    <t>Printplaat FSKII 230V /  MABS Card aux. voltage 230VAC (VS-G Europoort)</t>
  </si>
  <si>
    <t>AC-2012-0071AC</t>
  </si>
  <si>
    <t>F</t>
  </si>
  <si>
    <t>17.5</t>
  </si>
  <si>
    <t>HV-17-05</t>
  </si>
  <si>
    <t>Add-on board</t>
  </si>
  <si>
    <t>17.6</t>
  </si>
  <si>
    <t>HV-17-06</t>
  </si>
  <si>
    <t>17.7</t>
  </si>
  <si>
    <t>HV-17-07</t>
  </si>
  <si>
    <t>17.8</t>
  </si>
  <si>
    <t>HV-17-08</t>
  </si>
  <si>
    <t>17.9</t>
  </si>
  <si>
    <t>HV-17-09</t>
  </si>
  <si>
    <t>18.     25kV VT en CT</t>
  </si>
  <si>
    <t>2-pole Load Disconnecting Switch, Rated current 1250A
Advies: Geen losse on derdelen kopen, maar 1 complete schakelaar aanschaffen. Zie B: functional units</t>
  </si>
  <si>
    <t>FHV-B2/DP/25kV</t>
  </si>
  <si>
    <t>18.1</t>
  </si>
  <si>
    <t>HV-18-01</t>
  </si>
  <si>
    <t xml:space="preserve">Porcelaine - post insulator </t>
  </si>
  <si>
    <t>van Alfen</t>
  </si>
  <si>
    <t>Rauscher und Stöcklin AG</t>
  </si>
  <si>
    <t>18.2</t>
  </si>
  <si>
    <t>HV-18-02</t>
  </si>
  <si>
    <t>Main contact compl.</t>
  </si>
  <si>
    <t>18.3</t>
  </si>
  <si>
    <t>HV-18-03</t>
  </si>
  <si>
    <t>Vacuum disconnecting chamber compl.</t>
  </si>
  <si>
    <t>18.4</t>
  </si>
  <si>
    <t>HV-18-04</t>
  </si>
  <si>
    <t>Contact shackle compl.</t>
  </si>
  <si>
    <t>18.5</t>
  </si>
  <si>
    <t>HV-18-05</t>
  </si>
  <si>
    <t>Pre arcing horn (on movable side)</t>
  </si>
  <si>
    <t>18.6</t>
  </si>
  <si>
    <t>HV-18-06</t>
  </si>
  <si>
    <t>Pre arcing horn (on fix side)</t>
  </si>
  <si>
    <t>18.7</t>
  </si>
  <si>
    <t>HV-18-07</t>
  </si>
  <si>
    <t>Contact double blade</t>
  </si>
  <si>
    <t>18.8</t>
  </si>
  <si>
    <t>HV-18-08</t>
  </si>
  <si>
    <t>Connection elbow</t>
  </si>
  <si>
    <t>18.9</t>
  </si>
  <si>
    <t>HV-18-09</t>
  </si>
  <si>
    <t>Protective plate</t>
  </si>
  <si>
    <t>18.10</t>
  </si>
  <si>
    <t>HV-18-10</t>
  </si>
  <si>
    <t>1 pcs. Electrical module compl. to Motor drive</t>
  </si>
  <si>
    <t>18.11</t>
  </si>
  <si>
    <t>HV-18-11</t>
  </si>
  <si>
    <t>1 pcs. Emergency crank handle  to Motor drive</t>
  </si>
  <si>
    <t>19.      25kV CT en VT</t>
  </si>
  <si>
    <t>19.1</t>
  </si>
  <si>
    <t>C07A2</t>
  </si>
  <si>
    <t>HV-19-01</t>
  </si>
  <si>
    <t>Voltage Transformer,
27,5kV/0,1kV/0,05kV,
15VA Cl.1 ; 15VACl. 1</t>
  </si>
  <si>
    <t>GSEF45 EN</t>
  </si>
  <si>
    <t>19.2</t>
  </si>
  <si>
    <t>C13F2</t>
  </si>
  <si>
    <t>HV-19-02</t>
  </si>
  <si>
    <t>Voltage Transformer,
27,5kV/0,1kV, 15VA Cl.1</t>
  </si>
  <si>
    <t>GSEF45 EN(zelfde bestelnummer als HV-19-01, andere specs)</t>
  </si>
  <si>
    <t>19.3</t>
  </si>
  <si>
    <t>HV-19-03</t>
  </si>
  <si>
    <t>Current transformer,
27,5kV; 200/1A, 15VA, Cl. 1FS10</t>
  </si>
  <si>
    <t>Eleq</t>
  </si>
  <si>
    <t>GSWF 45(IGWF36 1FS10)</t>
  </si>
  <si>
    <t>19.4</t>
  </si>
  <si>
    <t>HV-19-04</t>
  </si>
  <si>
    <t>Current transformer,
27,5kV; 200/1A, 15VA, Cl. 5P20</t>
  </si>
  <si>
    <t>GSWF 45(zelfde bestelnummer als HV-19-03, andere specs)(IGWF36 5P20)</t>
  </si>
  <si>
    <t>19.5</t>
  </si>
  <si>
    <t>C13A1</t>
  </si>
  <si>
    <t>HV-19-05</t>
  </si>
  <si>
    <t>Surge arrester, 27,5kV</t>
  </si>
  <si>
    <t>3EQ1045-2PB31-4DA0</t>
  </si>
  <si>
    <t>20.     25kV gesloten installatie type 8DA11 (order 725775)</t>
  </si>
  <si>
    <t>20.     25kV gesloten installatie type 8DA11 (order 725775) en schakelinstallaties Pilot</t>
  </si>
  <si>
    <t>20.1</t>
  </si>
  <si>
    <t>F40J</t>
  </si>
  <si>
    <t>HV-20-01</t>
  </si>
  <si>
    <t>Motor drive for circuitbreaker, 60V DC</t>
  </si>
  <si>
    <r>
      <t xml:space="preserve">3AY1711-1D of </t>
    </r>
    <r>
      <rPr>
        <b/>
        <sz val="8"/>
        <rFont val="Arial"/>
        <family val="2"/>
      </rPr>
      <t>(2D)</t>
    </r>
  </si>
  <si>
    <t>20.2</t>
  </si>
  <si>
    <t>HV-20-02</t>
  </si>
  <si>
    <t>Auxilliary switch for circuitbreaker</t>
  </si>
  <si>
    <t>3SV92742AA0</t>
  </si>
  <si>
    <t>20.3</t>
  </si>
  <si>
    <t>HV-20-03</t>
  </si>
  <si>
    <t>Auxilliary switch for three-position-switch</t>
  </si>
  <si>
    <t>029-0406.3</t>
  </si>
  <si>
    <t>20.4</t>
  </si>
  <si>
    <t>HV-20-04</t>
  </si>
  <si>
    <t>Heating for circuitbreaker, 60V DC</t>
  </si>
  <si>
    <t>029-0484.3</t>
  </si>
  <si>
    <t>20.5</t>
  </si>
  <si>
    <t>HV-20-05</t>
  </si>
  <si>
    <t>1. tripping coil, 60V DC, vervangend type is de HV-20-07(Siemens)</t>
  </si>
  <si>
    <t>3AY1510-3D successor 3AY1510-5D zie HV-20-07</t>
  </si>
  <si>
    <t>20.6</t>
  </si>
  <si>
    <t>HV-20-06</t>
  </si>
  <si>
    <t>2. tripping coil, 60V DC</t>
  </si>
  <si>
    <r>
      <t>3A</t>
    </r>
    <r>
      <rPr>
        <b/>
        <sz val="8"/>
        <rFont val="Arial"/>
        <family val="2"/>
      </rPr>
      <t>X</t>
    </r>
    <r>
      <rPr>
        <sz val="8"/>
        <rFont val="Arial"/>
        <family val="2"/>
      </rPr>
      <t>1101-0D</t>
    </r>
  </si>
  <si>
    <t>20.7</t>
  </si>
  <si>
    <t>HV-20-07</t>
  </si>
  <si>
    <t>Release-coil, 60V DC</t>
  </si>
  <si>
    <t>3AY1510-5D</t>
  </si>
  <si>
    <t>20.8</t>
  </si>
  <si>
    <t>F36L</t>
  </si>
  <si>
    <t>HV-20-08</t>
  </si>
  <si>
    <t>drive mechanism for three-position-switch, 60V DC</t>
  </si>
  <si>
    <t>863-6231.3
or 863-6233.3</t>
  </si>
  <si>
    <t>20.9</t>
  </si>
  <si>
    <t>HV-20-09</t>
  </si>
  <si>
    <t>Realase-coil, 60V DC for three-position-switch</t>
  </si>
  <si>
    <t>029-0474.3</t>
  </si>
  <si>
    <t>20.10</t>
  </si>
  <si>
    <t>F38L</t>
  </si>
  <si>
    <t>HV-20-10</t>
  </si>
  <si>
    <t>VOLTAGE DETECTING SYSTEM CAPDIS, INDICATIONUNIT, 2-POLE, AUXILIARY VOLTAGE 24V DC</t>
  </si>
  <si>
    <r>
      <t>867-4233.3</t>
    </r>
    <r>
      <rPr>
        <b/>
        <sz val="8"/>
        <rFont val="Arial"/>
        <family val="2"/>
      </rPr>
      <t>(867-4266,3029)</t>
    </r>
    <r>
      <rPr>
        <sz val="8"/>
        <rFont val="Arial"/>
        <family val="2"/>
      </rPr>
      <t xml:space="preserve">
029-0819.3
029-0816.3
029-0812.3</t>
    </r>
  </si>
  <si>
    <t>20.11</t>
  </si>
  <si>
    <t>HV-20-11</t>
  </si>
  <si>
    <t>VOLTAGE DETECTING SYSTEM CAPDIS, INDICATIONUNIT, 1-POLE, AUXILIARY VOLTAGE 24V DC</t>
  </si>
  <si>
    <t>20.12</t>
  </si>
  <si>
    <t>F42J</t>
  </si>
  <si>
    <t>HV-20-12</t>
  </si>
  <si>
    <t>Crank handle, circuitbreaker</t>
  </si>
  <si>
    <t>910-8927.3(of 8UG6322)</t>
  </si>
  <si>
    <t>20.13</t>
  </si>
  <si>
    <t>HV-20-13</t>
  </si>
  <si>
    <t>Crank handle, disconnector</t>
  </si>
  <si>
    <t>868-3462.3(of 8DX1101)</t>
  </si>
  <si>
    <t>20.14</t>
  </si>
  <si>
    <t>HV-20-14</t>
  </si>
  <si>
    <t>Crank handle, earthing switch</t>
  </si>
  <si>
    <t>868-3463.3(of 8DX1102)</t>
  </si>
  <si>
    <t>20.15</t>
  </si>
  <si>
    <t>HV-20-15</t>
  </si>
  <si>
    <t>Emergency crank handle, disconnector and earthing switch</t>
  </si>
  <si>
    <t>868-3464.3(of 8DX1105)</t>
  </si>
  <si>
    <t>20.16</t>
  </si>
  <si>
    <t>HV-20-16</t>
  </si>
  <si>
    <t>Diodebrug(serias rectifier)</t>
  </si>
  <si>
    <t>GCE7004046R0101</t>
  </si>
  <si>
    <t>2871 MV</t>
  </si>
  <si>
    <t>Liggen op OS Dintel</t>
  </si>
  <si>
    <t>HV-20-17</t>
  </si>
  <si>
    <t>Breekplaat SF6 installatie Maasvlakte</t>
  </si>
  <si>
    <t>GCE9012814P0101</t>
  </si>
  <si>
    <t>ABB 13Q2053575</t>
  </si>
  <si>
    <t>HV-20-18</t>
  </si>
  <si>
    <t xml:space="preserve">K0 relais </t>
  </si>
  <si>
    <t>GCE70047222P0102</t>
  </si>
  <si>
    <t>21.     25kV disconnector 1 pole</t>
  </si>
  <si>
    <r>
      <t>Disconnecting Switch Rated current 400A and fuse
Advies: Geen losse onderdelen kopen, maar 1 comple</t>
    </r>
    <r>
      <rPr>
        <b/>
        <sz val="8"/>
        <rFont val="Arial Narrow"/>
        <family val="2"/>
      </rPr>
      <t>te schakelaar + 2 zekeringen aanschaffen. Zie B: functional units</t>
    </r>
  </si>
  <si>
    <t>FTr 25-630-S1B</t>
  </si>
  <si>
    <t>21.1</t>
  </si>
  <si>
    <t>HV-21-01</t>
  </si>
  <si>
    <t>insulators (fixed)</t>
  </si>
  <si>
    <t>Driescher</t>
  </si>
  <si>
    <t>2-45165474</t>
  </si>
  <si>
    <t>21.2</t>
  </si>
  <si>
    <t>HV-21-02</t>
  </si>
  <si>
    <t>arcing horns for 2-45165474</t>
  </si>
  <si>
    <t>2-61334400</t>
  </si>
  <si>
    <t>21.3</t>
  </si>
  <si>
    <t>HV-21-03</t>
  </si>
  <si>
    <t>insulator (mid, movable)</t>
  </si>
  <si>
    <t>2-35100043</t>
  </si>
  <si>
    <t>21.4</t>
  </si>
  <si>
    <t>HV-21-04</t>
  </si>
  <si>
    <t>Arcing horn for 2-35100043</t>
  </si>
  <si>
    <t>2-61334460</t>
  </si>
  <si>
    <t>21.5</t>
  </si>
  <si>
    <t>HV-21-05</t>
  </si>
  <si>
    <t>Conducting path, complete</t>
  </si>
  <si>
    <t>2-75010801</t>
  </si>
  <si>
    <t>21.6</t>
  </si>
  <si>
    <t>HV-21-06</t>
  </si>
  <si>
    <t>Motordrive UM 90 SL, 60V DC for FTr 25-630-S1B</t>
  </si>
  <si>
    <t>2-77693400</t>
  </si>
  <si>
    <t>21.7</t>
  </si>
  <si>
    <t>HV-21-07</t>
  </si>
  <si>
    <t>Fuse, 27,5kV, 6,3A</t>
  </si>
  <si>
    <t>36/6,3A(of 3000813.6,3)</t>
  </si>
  <si>
    <t>22.    LV Switchboard</t>
  </si>
  <si>
    <t>Advies: Veel van onderstaande componenten hoeven niet op voorraad genomend te worden, ze zijn niet kritisch en "plankprodukten.</t>
  </si>
  <si>
    <t>22.1</t>
  </si>
  <si>
    <t>kist</t>
  </si>
  <si>
    <t>HV-22-01 gebruikt</t>
  </si>
  <si>
    <t>TEMPERATURE CONTROLLER(zie HV-23-10)</t>
  </si>
  <si>
    <t>Rittal</t>
  </si>
  <si>
    <t>SK3110.000</t>
  </si>
  <si>
    <t>22.2</t>
  </si>
  <si>
    <t>HV-22-02</t>
  </si>
  <si>
    <t>HEATER</t>
  </si>
  <si>
    <t>SK3116.000</t>
  </si>
  <si>
    <t>22.3</t>
  </si>
  <si>
    <t>F18K</t>
  </si>
  <si>
    <t>HV-22-03</t>
  </si>
  <si>
    <t>VOLTAGE MONITORING RELAY</t>
  </si>
  <si>
    <t>3UG3535-1AM50
Successor: 3UG4633-1AL30</t>
  </si>
  <si>
    <t>22.4</t>
  </si>
  <si>
    <t>HV-22-04</t>
  </si>
  <si>
    <r>
      <t>3UG3042-1BP50</t>
    </r>
    <r>
      <rPr>
        <strike/>
        <sz val="8"/>
        <rFont val="Arial"/>
        <family val="2"/>
      </rPr>
      <t xml:space="preserve">
</t>
    </r>
    <r>
      <rPr>
        <sz val="8"/>
        <rFont val="Arial"/>
        <family val="2"/>
      </rPr>
      <t>Successor: 3UG4616-1CR20</t>
    </r>
  </si>
  <si>
    <t>22.5</t>
  </si>
  <si>
    <t>HV-22-05</t>
  </si>
  <si>
    <t>INSTALLATION CONTACTOR</t>
  </si>
  <si>
    <t>5TT3703
Successor: 5TT5832-0</t>
  </si>
  <si>
    <t>22.6</t>
  </si>
  <si>
    <t>HV-22-06</t>
  </si>
  <si>
    <t>AUXILIARY CONTACTOR</t>
  </si>
  <si>
    <t>3RH1122-1BE40</t>
  </si>
  <si>
    <t>23.      60VDC/230VAC UPS</t>
  </si>
  <si>
    <t>23.1</t>
  </si>
  <si>
    <t>F20K</t>
  </si>
  <si>
    <t>HV-23-01</t>
  </si>
  <si>
    <t>Rectifier PSS 30/60-40CAN (Gelijkrichter)</t>
  </si>
  <si>
    <t>Eltek</t>
  </si>
  <si>
    <t>PSS 30/60-40CAN CIE-100-030-160.00</t>
  </si>
  <si>
    <t>CIE</t>
  </si>
  <si>
    <t>23.2</t>
  </si>
  <si>
    <t>HV-23-02</t>
  </si>
  <si>
    <t>Rectifier PSS 30/110-22,2 CAN / PSS 30/108-22,2 CAN (Gelijkrichter)</t>
  </si>
  <si>
    <t>PSS 30/110/108-22,2 CAN CIE-100-030-170.00</t>
  </si>
  <si>
    <t>23.3</t>
  </si>
  <si>
    <t>F22K</t>
  </si>
  <si>
    <t>HV-23-03</t>
  </si>
  <si>
    <t>Rectifier PSS 18/108-13,3CAN / PSS 18/110-13,3CAN (Gelijkrichter)</t>
  </si>
  <si>
    <t>PSS 18/110/108-13,3CAN CIE-100-018-170.00</t>
  </si>
  <si>
    <t>23.4</t>
  </si>
  <si>
    <t>HV-23-04</t>
  </si>
  <si>
    <t>Inverter UNV 60-1,2C (Wisselrichter)</t>
  </si>
  <si>
    <t>UNV 60-1,2C CIE-500-012-610.00</t>
  </si>
  <si>
    <t>23.5</t>
  </si>
  <si>
    <t>F24K</t>
  </si>
  <si>
    <t>HV-23-05</t>
  </si>
  <si>
    <t>Inverter UNV 108-1,2-C-mod (Wisselrichter)</t>
  </si>
  <si>
    <t>UNV 108-1,2-C-mod CIE-500-012-710.00</t>
  </si>
  <si>
    <t>23.6</t>
  </si>
  <si>
    <t>HV-23-06</t>
  </si>
  <si>
    <t>Static bypass switch UNB 5,0-60</t>
  </si>
  <si>
    <t>UNB 5,0-60 CIE-600-050-511.00</t>
  </si>
  <si>
    <t>HV-23-06.1</t>
  </si>
  <si>
    <t>Static bypass switch UNB 5,0-108-mod</t>
  </si>
  <si>
    <t>23.7</t>
  </si>
  <si>
    <t>F26K</t>
  </si>
  <si>
    <t>HV-23-07</t>
  </si>
  <si>
    <t>Control and Monitoring Unit MU1000C-I</t>
  </si>
  <si>
    <t>CIE-300-110-660.00</t>
  </si>
  <si>
    <t>23.8</t>
  </si>
  <si>
    <t>HV-23-08</t>
  </si>
  <si>
    <t>Control and Monitoring MU1000C-II</t>
  </si>
  <si>
    <t>CIE-300-110-770.00</t>
  </si>
  <si>
    <t>23.9</t>
  </si>
  <si>
    <t>HV-23-09</t>
  </si>
  <si>
    <t>Plug-in ventilator</t>
  </si>
  <si>
    <t>SK3341.230</t>
  </si>
  <si>
    <t>23.10</t>
  </si>
  <si>
    <t>F28K</t>
  </si>
  <si>
    <t>HV-23-10</t>
  </si>
  <si>
    <t>Interal temperature regulator</t>
  </si>
  <si>
    <t>23.11</t>
  </si>
  <si>
    <t>HV-23-23 gebruikt</t>
  </si>
  <si>
    <t xml:space="preserve">Heating(kastverwarming 300W </t>
  </si>
  <si>
    <t>SK3102.000</t>
  </si>
  <si>
    <t>HV-23-11 gebruikt</t>
  </si>
  <si>
    <t xml:space="preserve">Heating 20W
Advies: Niet op voorraad nemen, is een "plankproduct". </t>
  </si>
  <si>
    <t>SK3106.000</t>
  </si>
  <si>
    <t>23.12</t>
  </si>
  <si>
    <t>HV-23-12</t>
  </si>
  <si>
    <t>Hygrostat</t>
  </si>
  <si>
    <t>Sk3118.000</t>
  </si>
  <si>
    <t>23.13</t>
  </si>
  <si>
    <t>HV-23-13</t>
  </si>
  <si>
    <t>Temperature sensor</t>
  </si>
  <si>
    <t>CIE + E GmbH
Deciusweg 26
D-32049 Herford</t>
  </si>
  <si>
    <t>CIE880-300-TM.P00</t>
  </si>
  <si>
    <t>23.14</t>
  </si>
  <si>
    <t>HV-23-14</t>
  </si>
  <si>
    <t>Bypass switch 32A</t>
  </si>
  <si>
    <t>Bakker Elektrotechniek B.V. stationsstraat 1 A 9414TH Hooghalen</t>
  </si>
  <si>
    <t>WAP103/32E/X70S/X85+X85</t>
  </si>
  <si>
    <t>23.15</t>
  </si>
  <si>
    <t>HV-23-15</t>
  </si>
  <si>
    <t>Bypass switch 50A</t>
  </si>
  <si>
    <t>WAP103/50E/X70S/X85+X85</t>
  </si>
  <si>
    <t>23.17</t>
  </si>
  <si>
    <t>HV-23-17</t>
  </si>
  <si>
    <t>Decoupling diodes 50A 60V DC</t>
  </si>
  <si>
    <t>GWGR
lev. BEES?</t>
  </si>
  <si>
    <t>Power Diode</t>
  </si>
  <si>
    <t>hebben we deze wel gehad, hebben geen locatie</t>
  </si>
  <si>
    <t>23.18</t>
  </si>
  <si>
    <t>HV-23-18</t>
  </si>
  <si>
    <t>Decoupling diodes 25A 100V DC</t>
  </si>
  <si>
    <t>23.19</t>
  </si>
  <si>
    <t>F30K</t>
  </si>
  <si>
    <t>HV-23-19</t>
  </si>
  <si>
    <t>Load-break switch OT63F3</t>
  </si>
  <si>
    <t>1SCA105332R1001</t>
  </si>
  <si>
    <t>23.20</t>
  </si>
  <si>
    <t>HV-23-20</t>
  </si>
  <si>
    <t>Overvolt. arrester DEHNrail 230FML</t>
  </si>
  <si>
    <t>DEHN</t>
  </si>
  <si>
    <t>901 100</t>
  </si>
  <si>
    <t>23.21</t>
  </si>
  <si>
    <t>HV-23-21</t>
  </si>
  <si>
    <t>Load-break switch ILTS 1</t>
  </si>
  <si>
    <t>GHV0271001R0011</t>
  </si>
  <si>
    <t xml:space="preserve">24.     60VDC Batterie Panel  </t>
  </si>
  <si>
    <t>Batterie Panel</t>
  </si>
  <si>
    <t>24.1</t>
  </si>
  <si>
    <t>HV-24-01</t>
  </si>
  <si>
    <t>Batteries</t>
  </si>
  <si>
    <t>A606/300</t>
  </si>
  <si>
    <t>24.2</t>
  </si>
  <si>
    <t>HV-24-02</t>
  </si>
  <si>
    <t>A612/100</t>
  </si>
  <si>
    <t>B: (25)</t>
  </si>
  <si>
    <t>B1</t>
  </si>
  <si>
    <t>HV-0B-01</t>
  </si>
  <si>
    <t>Load Break Switch, Rated current 1250A
Advies: Neem 1 single pole op voorraad.</t>
  </si>
  <si>
    <t>ABB Secheron</t>
  </si>
  <si>
    <t>B2</t>
  </si>
  <si>
    <t>HV-0B-02</t>
  </si>
  <si>
    <t xml:space="preserve">Circuit Breaker, Rated current 1250A:
</t>
  </si>
  <si>
    <t>SAFRAM</t>
  </si>
  <si>
    <t>B3</t>
  </si>
  <si>
    <t>C07A1</t>
  </si>
  <si>
    <t>HV-0B-03</t>
  </si>
  <si>
    <t>2-pole Load Disconnecting Switch, Rated current 2000A</t>
  </si>
  <si>
    <t>FHV-B2-25/P-NL1/27,5kV</t>
  </si>
  <si>
    <t>B4</t>
  </si>
  <si>
    <t>HV-0B-04</t>
  </si>
  <si>
    <t>Motordrive for FHV-B2/DP</t>
  </si>
  <si>
    <t>FHV-B2/DP. MFL 250. 60VDC 32643C</t>
  </si>
  <si>
    <t>B5</t>
  </si>
  <si>
    <t>F18</t>
  </si>
  <si>
    <t>HV-0B-05</t>
  </si>
  <si>
    <t>Disconnecting Switch Rated current 400A</t>
  </si>
  <si>
    <t>FTr 25-630-S1B Aux Voltage 60VDC</t>
  </si>
  <si>
    <t>B6</t>
  </si>
  <si>
    <t>C17A2</t>
  </si>
  <si>
    <t>HV-0B-06</t>
  </si>
  <si>
    <t>2-77099992 Aux Voltage 60VDC</t>
  </si>
  <si>
    <t>26.         25kV kabelgarnituren en moffen</t>
  </si>
  <si>
    <t>26.1</t>
  </si>
  <si>
    <t>HV-26-01</t>
  </si>
  <si>
    <t xml:space="preserve">36/50kV 1200mmAl mof </t>
  </si>
  <si>
    <t>Seher</t>
  </si>
  <si>
    <t>MSA72, bestelnummer 3690190172</t>
  </si>
  <si>
    <t>26.2</t>
  </si>
  <si>
    <t>C11A2</t>
  </si>
  <si>
    <t>HV-26-02</t>
  </si>
  <si>
    <t xml:space="preserve">36/50kV 400mmAl mof </t>
  </si>
  <si>
    <t>MSA72, bestelnummer 3690190173</t>
  </si>
  <si>
    <t>26.3</t>
  </si>
  <si>
    <t>F22L</t>
  </si>
  <si>
    <t>HV-26-03</t>
  </si>
  <si>
    <t>36/50kV 1200mmAl binnen eindsluiting</t>
  </si>
  <si>
    <t>ESK60 Z12-08, bestelnummer 3690001615</t>
  </si>
  <si>
    <t>26.4</t>
  </si>
  <si>
    <t>F24L</t>
  </si>
  <si>
    <t>HV-26-04</t>
  </si>
  <si>
    <r>
      <t xml:space="preserve">72,5kV 1200mm2 buiten eindsluiting. </t>
    </r>
    <r>
      <rPr>
        <b/>
        <sz val="8"/>
        <rFont val="Arial"/>
        <family val="2"/>
      </rPr>
      <t>Zodra 36/50kV 1200mm2 buiten eindsluiting op is over op alleen 72,5kV eindsluiting</t>
    </r>
  </si>
  <si>
    <t>BUITENEINDSL.ESF72-C15L, bestelnummer 3690002642 oud ESF60  Z15-08, bestelnummer 3690002621</t>
  </si>
  <si>
    <t>26.5</t>
  </si>
  <si>
    <t>F26L</t>
  </si>
  <si>
    <t>HV-26-05</t>
  </si>
  <si>
    <t>36/50kV 400mm2 buiten eindsluiting</t>
  </si>
  <si>
    <t>ESK60  Z15-08, bestelnummer 3690001612</t>
  </si>
  <si>
    <t>26.6</t>
  </si>
  <si>
    <t>C09A1</t>
  </si>
  <si>
    <t>HV-26-06</t>
  </si>
  <si>
    <t>Staande 36/50kV 1200mm2 buiten eindsluiting</t>
  </si>
  <si>
    <t>ESS72C23-1200mm2, bestelnummer 3690007219</t>
  </si>
  <si>
    <t>26.7</t>
  </si>
  <si>
    <t>C09A2</t>
  </si>
  <si>
    <t>HV-26-07</t>
  </si>
  <si>
    <t>Staande 36/50kV 400mm2 buiten eindsluiting</t>
  </si>
  <si>
    <t>ESS72-C23-400mm2, bestelnummer 3690007218</t>
  </si>
  <si>
    <t>26.8</t>
  </si>
  <si>
    <t>F18L</t>
  </si>
  <si>
    <t>HV-26-08</t>
  </si>
  <si>
    <t xml:space="preserve">Alu 1200mm2 RE KZ60 verlengde kabelschoen met gat van 18mm rond  </t>
  </si>
  <si>
    <t>AKK 1200-18LP-SEHER, bestelnummer 3690001205</t>
  </si>
  <si>
    <t>26.9</t>
  </si>
  <si>
    <t>HV-26-09</t>
  </si>
  <si>
    <t xml:space="preserve">1200mm2 AL/Cu rechte kabelschoen met gat van 18mm rond  </t>
  </si>
  <si>
    <t>AKK 1200-18SP-SEHER, bestelnummer 3690001210</t>
  </si>
  <si>
    <t>26.10</t>
  </si>
  <si>
    <t>HV-26-10</t>
  </si>
  <si>
    <t xml:space="preserve">1200mm2 Al/Cu rechte kabelschoen met 4 gaten van 14mm rond  </t>
  </si>
  <si>
    <t>AKK 1200-14X4-40-SEHER, bestelnummer 3690001214</t>
  </si>
  <si>
    <t>26.11</t>
  </si>
  <si>
    <t>F20L</t>
  </si>
  <si>
    <t>HV-26-11</t>
  </si>
  <si>
    <t xml:space="preserve">1200mm2 Al/Cu haakse kabelschoen met 4 gaten van 14mm rond  </t>
  </si>
  <si>
    <t>AKK 1200-14X4-90GR-SEHER, bestelnummer 3690001215</t>
  </si>
  <si>
    <t>26.12</t>
  </si>
  <si>
    <t>HV-26-12</t>
  </si>
  <si>
    <t xml:space="preserve">400mm2 Al rechte kabelschoen met 4 gaten van 11mm rond  </t>
  </si>
  <si>
    <t>art 3310 000 403 Elpress, bestelnummer 3690000403</t>
  </si>
  <si>
    <t>27.     DC beveiliging</t>
  </si>
  <si>
    <t>DC beveiliging</t>
  </si>
  <si>
    <t>27.1</t>
  </si>
  <si>
    <t>F32K</t>
  </si>
  <si>
    <t>HV-27-01</t>
  </si>
  <si>
    <t>Plug-in-ralid-wire integrated mount auxillary relais</t>
  </si>
  <si>
    <t>Areva
Culemeyerstrasse 1
Berlin</t>
  </si>
  <si>
    <t>Relaistype PRE11NO3B
sockettype PSF1(LET OP bestaat uit PRE11N03BH en PSF1B)</t>
  </si>
  <si>
    <t>27.2</t>
  </si>
  <si>
    <t>HV-27-02</t>
  </si>
  <si>
    <t>Bipolair electric capacitor</t>
  </si>
  <si>
    <t>Inter Tecnik
Elko rauah</t>
  </si>
  <si>
    <t>AR-B
330uF T7 100VAC
bipolar GPF</t>
  </si>
  <si>
    <t>28.   Ancillaries Voltagelock</t>
  </si>
  <si>
    <t>Ancillaries Voltagelock</t>
  </si>
  <si>
    <t>28.1</t>
  </si>
  <si>
    <t>HV-28-01</t>
  </si>
  <si>
    <t xml:space="preserve">DC Current detector 180A </t>
  </si>
  <si>
    <t>Alfa Union
Meza Vodami 1955
CZ 14300 Praha 4</t>
  </si>
  <si>
    <t>RP180
3AU601134</t>
  </si>
  <si>
    <t>HV-28-01 gbruikt</t>
  </si>
  <si>
    <t>29.   SAT Modules Pilot stations</t>
  </si>
  <si>
    <t>SAT Modules Pilot stations</t>
  </si>
  <si>
    <t>29.1</t>
  </si>
  <si>
    <t>F34K</t>
  </si>
  <si>
    <t>HV-29-01</t>
  </si>
  <si>
    <t>Voedingsmodule 60VDC</t>
  </si>
  <si>
    <t>PS-1620</t>
  </si>
  <si>
    <t>SAT/Siemens</t>
  </si>
  <si>
    <t>29.2</t>
  </si>
  <si>
    <t>HV-29-02</t>
  </si>
  <si>
    <t>CPU module, communicatie en VSRE</t>
  </si>
  <si>
    <t>CP-1001</t>
  </si>
  <si>
    <t>29.3</t>
  </si>
  <si>
    <t>HV-29-03</t>
  </si>
  <si>
    <t>Protocolelement t.b.v. IEC-870-5-104</t>
  </si>
  <si>
    <t>SM-1544</t>
  </si>
  <si>
    <t>29.4</t>
  </si>
  <si>
    <t>F36K</t>
  </si>
  <si>
    <t>HV-29-04</t>
  </si>
  <si>
    <t>Signaal I/O (DI:24/48/60VDC; I+U; DO:30A)</t>
  </si>
  <si>
    <t>MX-1416</t>
  </si>
  <si>
    <t>29.5</t>
  </si>
  <si>
    <t>HV-29-05</t>
  </si>
  <si>
    <t>3 x 8 In 24/48/69VDC</t>
  </si>
  <si>
    <t>DI-1112</t>
  </si>
  <si>
    <t>29.6</t>
  </si>
  <si>
    <t>HV-29-06</t>
  </si>
  <si>
    <t>8x temperatuurmeting (PT100/Ni100)</t>
  </si>
  <si>
    <t>AI-1301</t>
  </si>
  <si>
    <t>29.7</t>
  </si>
  <si>
    <t>F38K</t>
  </si>
  <si>
    <t>HV-29-07</t>
  </si>
  <si>
    <t>Analoog input (4x max 220V; 3x max 6A)</t>
  </si>
  <si>
    <t>AI-1304</t>
  </si>
  <si>
    <t>29.8</t>
  </si>
  <si>
    <t>HV-29-08</t>
  </si>
  <si>
    <t>AX-1703 businterface master 4x LWL</t>
  </si>
  <si>
    <t>CM-1830</t>
  </si>
  <si>
    <t>29.9</t>
  </si>
  <si>
    <t>HV-29-09</t>
  </si>
  <si>
    <t>AX-1703 businterface slave 1x LWL</t>
  </si>
  <si>
    <t>CM-1831</t>
  </si>
  <si>
    <t>30.    Extra leveringen op verzoek van Prorail/Keyrail</t>
  </si>
  <si>
    <t>30.1</t>
  </si>
  <si>
    <t>F40K</t>
  </si>
  <si>
    <t>HV-30-01</t>
  </si>
  <si>
    <t>Stuurkaarten bovenleidingschakelaars</t>
  </si>
  <si>
    <t>Rekoba</t>
  </si>
  <si>
    <t>MAOS04-60</t>
  </si>
  <si>
    <t>30.2</t>
  </si>
  <si>
    <t>HV-30-02</t>
  </si>
  <si>
    <t>Relaiskaarten bovenleidingschakelaars</t>
  </si>
  <si>
    <t>1175-60 60vDC</t>
  </si>
  <si>
    <t>30.3</t>
  </si>
  <si>
    <t>HV-30-03</t>
  </si>
  <si>
    <t>110/60VDC-50W omvormer</t>
  </si>
  <si>
    <t>Eurotronic</t>
  </si>
  <si>
    <t>WRC150</t>
  </si>
  <si>
    <t>30.4</t>
  </si>
  <si>
    <t>HV-30-04</t>
  </si>
  <si>
    <r>
      <t xml:space="preserve">Rittal kastventilatoren </t>
    </r>
    <r>
      <rPr>
        <sz val="8"/>
        <color rgb="FFFF0000"/>
        <rFont val="Arial"/>
        <family val="2"/>
      </rPr>
      <t>ZIE HV-23-09</t>
    </r>
  </si>
  <si>
    <t>30.5</t>
  </si>
  <si>
    <t>HV-30-05</t>
  </si>
  <si>
    <t>Lantime M300/GPS converter</t>
  </si>
  <si>
    <t>Onexis</t>
  </si>
  <si>
    <t>M300/GPS converter</t>
  </si>
  <si>
    <t>30.6</t>
  </si>
  <si>
    <t>F28L</t>
  </si>
  <si>
    <t>HV-30-06</t>
  </si>
  <si>
    <t>Automatenmodule 2x6A</t>
  </si>
  <si>
    <t>BBrail</t>
  </si>
  <si>
    <t>FWS754-2x6A</t>
  </si>
  <si>
    <t>30.7</t>
  </si>
  <si>
    <t>HV-30-07</t>
  </si>
  <si>
    <t>Automatenmodule 2x3A/3A</t>
  </si>
  <si>
    <t>FWS754-2x3A/3A</t>
  </si>
  <si>
    <t>30.8</t>
  </si>
  <si>
    <t>HV-30-08</t>
  </si>
  <si>
    <t>Automatenmodule 2x6A/6A</t>
  </si>
  <si>
    <t>FWS754-2x6A/6A</t>
  </si>
  <si>
    <t>30.9</t>
  </si>
  <si>
    <t>HV-30-09</t>
  </si>
  <si>
    <t>Automatenmodule 2x6A/1A</t>
  </si>
  <si>
    <t>FWS754-2x6A/1A</t>
  </si>
  <si>
    <t>30.10</t>
  </si>
  <si>
    <t>HV-30-10</t>
  </si>
  <si>
    <t>Automatenmodule 2x1A/1A</t>
  </si>
  <si>
    <t>FWS754-2x1A/1A</t>
  </si>
  <si>
    <t>30.11</t>
  </si>
  <si>
    <t>HV-30-11</t>
  </si>
  <si>
    <t>Automatenmodule 2x1A</t>
  </si>
  <si>
    <t>FWS754-2x1A</t>
  </si>
  <si>
    <t>30.13</t>
  </si>
  <si>
    <t>HV-30-13</t>
  </si>
  <si>
    <t xml:space="preserve">Overspanningsafleider OSA Polim30N </t>
  </si>
  <si>
    <t>151.022.4</t>
  </si>
  <si>
    <t>Spare Parts Deel 3</t>
  </si>
  <si>
    <t>c</t>
  </si>
  <si>
    <t>ssw</t>
  </si>
  <si>
    <t>Item (mark)</t>
  </si>
  <si>
    <t>SSW 12.5-60</t>
  </si>
  <si>
    <t>Original</t>
  </si>
  <si>
    <t>t</t>
  </si>
  <si>
    <t>150 kV Equipment</t>
  </si>
  <si>
    <t>150 kV Vermogenschakelaar</t>
  </si>
  <si>
    <t>o</t>
  </si>
  <si>
    <t>F18D</t>
  </si>
  <si>
    <t>BR-HV-101</t>
  </si>
  <si>
    <t>Dichtheidscontact</t>
  </si>
  <si>
    <t>VATECH Elin Holec High Voltage B.V.  (A Siemens Company)
Siliciumweg 99
3812 SW Amersfoort
P.O.Box 474
NL-3800 AL Amersfoort</t>
  </si>
  <si>
    <r>
      <t>P112401
-25</t>
    </r>
    <r>
      <rPr>
        <sz val="8"/>
        <rFont val="Arial"/>
        <family val="2"/>
      </rPr>
      <t>°</t>
    </r>
    <r>
      <rPr>
        <sz val="8"/>
        <rFont val="Arial"/>
        <family val="2"/>
      </rPr>
      <t xml:space="preserve">C </t>
    </r>
    <r>
      <rPr>
        <sz val="8"/>
        <rFont val="Arial"/>
        <family val="2"/>
      </rPr>
      <t>÷</t>
    </r>
    <r>
      <rPr>
        <sz val="8"/>
        <rFont val="Arial"/>
        <family val="2"/>
      </rPr>
      <t xml:space="preserve"> +40</t>
    </r>
    <r>
      <rPr>
        <sz val="8"/>
        <rFont val="Arial"/>
        <family val="2"/>
      </rPr>
      <t>°</t>
    </r>
    <r>
      <rPr>
        <sz val="8"/>
        <rFont val="Arial"/>
        <family val="2"/>
      </rPr>
      <t>C</t>
    </r>
  </si>
  <si>
    <t>Manual RA212 section 6 blad 92</t>
  </si>
  <si>
    <t>BR-HV-102</t>
  </si>
  <si>
    <t>Inschakelspoel</t>
  </si>
  <si>
    <t>VATECH</t>
  </si>
  <si>
    <t>03859830NO
60Vdc</t>
  </si>
  <si>
    <t>Manual RA212 section 6 blad 92 item 5</t>
  </si>
  <si>
    <t>BR-HV-103</t>
  </si>
  <si>
    <t>Uitschakelspoel</t>
  </si>
  <si>
    <t>03859829NO
60Vdc</t>
  </si>
  <si>
    <t>Manual RA212 section 6 blad 92 item 4</t>
  </si>
  <si>
    <t>BR-HV-104</t>
  </si>
  <si>
    <t>Set vergrendelrelais (anti-pomp, in en uitschakelvergrendeling xc+xa+x63d)</t>
  </si>
  <si>
    <t>56.34.9.060.4000
62.33.9.060.0000
(Finder) 60Vdc</t>
  </si>
  <si>
    <t>BR-HV-105</t>
  </si>
  <si>
    <t>Set stuurstroom beveiliging voor 1 paneel</t>
  </si>
  <si>
    <t>C60N/C6+OF
(Schneider)(62.33.8.230.0040)</t>
  </si>
  <si>
    <t>is onderdeel van BR-HV-104</t>
  </si>
  <si>
    <t>F20D</t>
  </si>
  <si>
    <t>BR-HV-106</t>
  </si>
  <si>
    <t>Veerspanmotor</t>
  </si>
  <si>
    <t>51221242FO
60Vdc - 300W</t>
  </si>
  <si>
    <t>Manual RA212 section 6 blad 92 item 9</t>
  </si>
  <si>
    <t>BR-HV-107</t>
  </si>
  <si>
    <t>Set motorcircuit geassocieerde relais voor 1 paneel (start relais XM, thermische beveiliging 49, start weerstand en condensator C+R, loop relais XP, stop relais X63)</t>
  </si>
  <si>
    <t xml:space="preserve">LP1D09…
(Telemecanique)
</t>
  </si>
  <si>
    <t>BR-HV-108</t>
  </si>
  <si>
    <t>Set installatieautomaten tbv. Motorvoeding</t>
  </si>
  <si>
    <t>C60N/K6
(Schneider)</t>
  </si>
  <si>
    <t>Gasopslag buiten</t>
  </si>
  <si>
    <t>BR-HV-109</t>
  </si>
  <si>
    <r>
      <t xml:space="preserve">10 kg SF6 gas (fles I en fles II), </t>
    </r>
    <r>
      <rPr>
        <sz val="8"/>
        <color rgb="FFFF0000"/>
        <rFont val="Arial"/>
        <family val="2"/>
      </rPr>
      <t>alle afgenomen hoeveelheden dienen te worden gewogen en geregistreerd met behulp van de weegschaal BR-ALG-187 onder tabblad "tools"</t>
    </r>
  </si>
  <si>
    <t>F22D</t>
  </si>
  <si>
    <t>BR-HV-109a</t>
  </si>
  <si>
    <t>SF6 gas vuleenheid</t>
  </si>
  <si>
    <t>BR-HV-109b</t>
  </si>
  <si>
    <t>SF6 lekdetector</t>
  </si>
  <si>
    <t>liggen nu op de benodige locaties</t>
  </si>
  <si>
    <t>150 kV Scheider/Aarder</t>
  </si>
  <si>
    <t>BR-HV-110</t>
  </si>
  <si>
    <t>Mobiel hoofdcontact</t>
  </si>
  <si>
    <t>SDC 750-2000 moving contact</t>
  </si>
  <si>
    <t>Bestaat uit meerdere onderdelen</t>
  </si>
  <si>
    <t>BR-HV-111</t>
  </si>
  <si>
    <t>Vast hoofdcontact</t>
  </si>
  <si>
    <t>SDC 750-2000 fixed contact</t>
  </si>
  <si>
    <t>C25A1-2</t>
  </si>
  <si>
    <t>BR-HV-112</t>
  </si>
  <si>
    <t>Steunisolator</t>
  </si>
  <si>
    <t>C4-750 LD 4250 mm</t>
  </si>
  <si>
    <t>F24D</t>
  </si>
  <si>
    <t>BR-HV-113</t>
  </si>
  <si>
    <t>Hulpcontact</t>
  </si>
  <si>
    <t>831540-I-W3-Q
17,5A 250Vac
(Crouzet)</t>
  </si>
  <si>
    <t>150 kV instrument transformers and SA</t>
  </si>
  <si>
    <t>BR-HV-114</t>
  </si>
  <si>
    <t>150kV Spanningstransformator</t>
  </si>
  <si>
    <t>Type DDB-170</t>
  </si>
  <si>
    <t>C23A1-2</t>
  </si>
  <si>
    <t>BR-HV-115</t>
  </si>
  <si>
    <t>150kV Overspanningsafleider</t>
  </si>
  <si>
    <t xml:space="preserve">PELIM Q192-XV170E </t>
  </si>
  <si>
    <t>1HSA128-1032</t>
  </si>
  <si>
    <t>MS/LS Equipment</t>
  </si>
  <si>
    <t>10kV / 13 kV Installatie</t>
  </si>
  <si>
    <t>BR-HV-116</t>
  </si>
  <si>
    <t>Fullrange 20A smeltveiligheid t.b.v. 12kV SVS</t>
  </si>
  <si>
    <t>Eaton</t>
  </si>
  <si>
    <t>FDLSJ20A-12kV</t>
  </si>
  <si>
    <t>BR-HV-117</t>
  </si>
  <si>
    <t>Fullrange 20A smeltveiligheid t.b.v. 17,5kV SVS</t>
  </si>
  <si>
    <t>BFLSJ20A-17,5kV</t>
  </si>
  <si>
    <t>F26D</t>
  </si>
  <si>
    <t>BR-HV-118</t>
  </si>
  <si>
    <t>Fullrange 20A smeltveiligheid t.b.v. 12kV MF</t>
  </si>
  <si>
    <t>FDLNJ20A-12kV</t>
  </si>
  <si>
    <t>BR-HV-119</t>
  </si>
  <si>
    <t>Fullrange 20A smeltveiligheid t.b.v. 17,5kVMF</t>
  </si>
  <si>
    <t>BFLNJ20A-17,5kV</t>
  </si>
  <si>
    <t>C19A2</t>
  </si>
  <si>
    <t>BR-HV-120</t>
  </si>
  <si>
    <t xml:space="preserve">Systeem Magnefix 15kV KKT </t>
  </si>
  <si>
    <t>MF 15kV type KKT</t>
  </si>
  <si>
    <t>BR-HV-121</t>
  </si>
  <si>
    <t>Beveiligingsrelais</t>
  </si>
  <si>
    <t>SPAJ 140C</t>
  </si>
  <si>
    <t>F28D</t>
  </si>
  <si>
    <t>BR-HV-122</t>
  </si>
  <si>
    <t>Stroomtransformator 250/1A</t>
  </si>
  <si>
    <t>5VA Kl. 5P20</t>
  </si>
  <si>
    <t>BR-HV-123</t>
  </si>
  <si>
    <t>Hulprelais</t>
  </si>
  <si>
    <t>3RH11 22-1BE40, 60Vdc</t>
  </si>
  <si>
    <t>BR-HV-124</t>
  </si>
  <si>
    <t>D, 60Vdc + V29</t>
  </si>
  <si>
    <t>bestaat uit 2 delen</t>
  </si>
  <si>
    <t>BR-HV-125</t>
  </si>
  <si>
    <t>Veerspan- en inschakelmotor</t>
  </si>
  <si>
    <t>NH8060-20/85-RL</t>
  </si>
  <si>
    <t>F30D</t>
  </si>
  <si>
    <t>BR-HV-126</t>
  </si>
  <si>
    <t>Uitschakelspoel 3,3A 60Vdc</t>
  </si>
  <si>
    <t>HBMX6060.01.A10, 3,3A 60Vdc</t>
  </si>
  <si>
    <t>39A</t>
  </si>
  <si>
    <t>26ext</t>
  </si>
  <si>
    <t>BR-HV-126a</t>
  </si>
  <si>
    <t>Spanningsindicator interface with optical inputs</t>
  </si>
  <si>
    <t>INT JB-OPT</t>
  </si>
  <si>
    <t>250kVA Transformator</t>
  </si>
  <si>
    <t>C21A2</t>
  </si>
  <si>
    <t>BR-HV-127</t>
  </si>
  <si>
    <t>Transformator 250kVA 10,75/0,42kV</t>
  </si>
  <si>
    <t>SGB
P/a Smit Transformatoren B.V.
Groenestraat 336
Postbus 9107
6500 HJ Nijmegen</t>
  </si>
  <si>
    <t>DTTH 250/10</t>
  </si>
  <si>
    <t>SN221836</t>
  </si>
  <si>
    <t>C21A1</t>
  </si>
  <si>
    <t>BR-HV-128</t>
  </si>
  <si>
    <t>Transformator 250kVA 13/0,42kV</t>
  </si>
  <si>
    <t>SGB</t>
  </si>
  <si>
    <t>DTTHXL 250/15</t>
  </si>
  <si>
    <t>SN:213832</t>
  </si>
  <si>
    <t>230/400V Verdeelinrichting</t>
  </si>
  <si>
    <t>F38E</t>
  </si>
  <si>
    <t>BR-LV-129</t>
  </si>
  <si>
    <t>Installatie-automaat 1~B6A (Weber)</t>
  </si>
  <si>
    <t>BR-LV-130</t>
  </si>
  <si>
    <t>Installatie-automaat 1~B6A (Hager)</t>
  </si>
  <si>
    <t>F32E</t>
  </si>
  <si>
    <t>BR-LV-101</t>
  </si>
  <si>
    <t>Installatie-automaat 1~B16A (Hager)</t>
  </si>
  <si>
    <t>BR-LV-131</t>
  </si>
  <si>
    <t>Hulpcontact Hager geschikt voor 6A en 16A</t>
  </si>
  <si>
    <t>BR-LV-102</t>
  </si>
  <si>
    <t>Installatie-automaat 1~B63A (Weber)</t>
  </si>
  <si>
    <t>EKB</t>
  </si>
  <si>
    <t>ULS1B63N</t>
  </si>
  <si>
    <t>BR-LV-103</t>
  </si>
  <si>
    <t>Installatie-automaat 3~B16A (Weber)</t>
  </si>
  <si>
    <t>ULS3B16N</t>
  </si>
  <si>
    <t>BR-LV-104</t>
  </si>
  <si>
    <r>
      <rPr>
        <sz val="8"/>
        <color rgb="FF000000"/>
        <rFont val="Arial"/>
        <family val="2"/>
      </rPr>
      <t xml:space="preserve">Installatie-automaat 3~B25A (Weber) </t>
    </r>
    <r>
      <rPr>
        <sz val="8"/>
        <color rgb="FFFF0000"/>
        <rFont val="Arial"/>
        <family val="2"/>
      </rPr>
      <t>Deze eerst pakken (wordt vervangen door onderstaande)</t>
    </r>
  </si>
  <si>
    <t>ULS3B25N</t>
  </si>
  <si>
    <t>2 nieuwe automaten + hulpcontacten</t>
  </si>
  <si>
    <t>F32E?</t>
  </si>
  <si>
    <t>BR-LV-104-1</t>
  </si>
  <si>
    <t>Installatie-automaat 3~B25A  + hulp contact (ABB)</t>
  </si>
  <si>
    <t>van Egmond</t>
  </si>
  <si>
    <t>Bestelnr: 1049704 + 1049948 Samen bestellen</t>
  </si>
  <si>
    <t>BR-LV-105</t>
  </si>
  <si>
    <t>Installatie-automaat 3~B32A (Weber)</t>
  </si>
  <si>
    <t>ULS3B32N</t>
  </si>
  <si>
    <t>F34E</t>
  </si>
  <si>
    <t>BR-LV-106</t>
  </si>
  <si>
    <t>Installatie-automaat 3~B40A (Weber)</t>
  </si>
  <si>
    <t>ULS3B40N</t>
  </si>
  <si>
    <t>BR-LV-107</t>
  </si>
  <si>
    <t>Installatie-automaat 1~C4A (Weber)</t>
  </si>
  <si>
    <t>ULS1B4N</t>
  </si>
  <si>
    <t>BR-LV-108</t>
  </si>
  <si>
    <t>Installatie-automaat 3~C2A (Weber)</t>
  </si>
  <si>
    <t>ULS3B2N</t>
  </si>
  <si>
    <t>BR-LV-273</t>
  </si>
  <si>
    <r>
      <t xml:space="preserve">Installatie-automaat 2P 6KA S 202 K 0,5 ABB  </t>
    </r>
    <r>
      <rPr>
        <sz val="8"/>
        <color rgb="FFFF0000"/>
        <rFont val="Arial"/>
        <family val="2"/>
      </rPr>
      <t>Eventueel bestellen met BR-LV-274</t>
    </r>
  </si>
  <si>
    <t>TU</t>
  </si>
  <si>
    <t>ABB 2CDS252001R</t>
  </si>
  <si>
    <t>BR-LV-274</t>
  </si>
  <si>
    <t xml:space="preserve">Hulpcontact ABB HULPCONT S2CH6R </t>
  </si>
  <si>
    <t>ABB 2CDS200912R</t>
  </si>
  <si>
    <t>BR-LV-109</t>
  </si>
  <si>
    <t>Magneetschakelaar</t>
  </si>
  <si>
    <t>Cont. 32A 1s+1o 230V 50/60Hz</t>
  </si>
  <si>
    <t>BR-LV-110</t>
  </si>
  <si>
    <t>Overstroomrelais 0-50A 230V</t>
  </si>
  <si>
    <t xml:space="preserve">SL9270.11/510 </t>
  </si>
  <si>
    <t>F36E</t>
  </si>
  <si>
    <t>BR-LV-111</t>
  </si>
  <si>
    <t>Hoofdschakelaar</t>
  </si>
  <si>
    <t xml:space="preserve">SB263 </t>
  </si>
  <si>
    <t>BR-LV-112</t>
  </si>
  <si>
    <t>Zekeringen 63A traag D3 598.0637</t>
  </si>
  <si>
    <t>BR-LV-113</t>
  </si>
  <si>
    <t>Zekeringen 50A traag D3 598.0507</t>
  </si>
  <si>
    <t>BR-LV-114</t>
  </si>
  <si>
    <t>Zekeringen 35A traag D3 598.0357</t>
  </si>
  <si>
    <t>60Vdc/ 230Vav UPS installatie</t>
  </si>
  <si>
    <t>F34B</t>
  </si>
  <si>
    <t>BR-LV-115</t>
  </si>
  <si>
    <t>Gelijkrichtermodule</t>
  </si>
  <si>
    <t>60BSS040 - 3000W / PSS30/60-40 can</t>
  </si>
  <si>
    <t>F40E</t>
  </si>
  <si>
    <t>BR-LV-116</t>
  </si>
  <si>
    <t>Wisselrichtermodule</t>
  </si>
  <si>
    <t>ISS 2.5 8V2C / UNV60-2,5c</t>
  </si>
  <si>
    <t>BR-LV-117</t>
  </si>
  <si>
    <t>Statische Bypass schakelaar(static switch)</t>
  </si>
  <si>
    <t>SSW 23.0-60 / UNB23,0-60 mod</t>
  </si>
  <si>
    <t>F18F</t>
  </si>
  <si>
    <t>BR-LV-128</t>
  </si>
  <si>
    <t>SSW 12,5-60 / UNB12,5-60</t>
  </si>
  <si>
    <t>F42E</t>
  </si>
  <si>
    <t>BR-LV-118</t>
  </si>
  <si>
    <t>DC patroon smeltveiligheid 2A</t>
  </si>
  <si>
    <t>FERRAZ gL/gG 10-2A</t>
  </si>
  <si>
    <t>BR-LV-119</t>
  </si>
  <si>
    <t>DC patroon smeltveiligheid 16</t>
  </si>
  <si>
    <t>FERRAZ gL/gG 10-16A</t>
  </si>
  <si>
    <t>BR-LV-120</t>
  </si>
  <si>
    <t>DC patroon smeltveiligheid 20</t>
  </si>
  <si>
    <t>FERRAZ gL/gG 10-20A</t>
  </si>
  <si>
    <t>BR-LV-121</t>
  </si>
  <si>
    <t>DC patroon smeltveiligheid 50</t>
  </si>
  <si>
    <t>FERRAZ gL/gG 14-50A</t>
  </si>
  <si>
    <t>BR-LV-122</t>
  </si>
  <si>
    <t>DC patroon smeltveiligheid 63</t>
  </si>
  <si>
    <t>FERRAZ gL/gG 22-63A</t>
  </si>
  <si>
    <t>BR-LV-123</t>
  </si>
  <si>
    <t>Mespatroon 160A</t>
  </si>
  <si>
    <t>HH1-160A-gL/gG</t>
  </si>
  <si>
    <t>F44E</t>
  </si>
  <si>
    <t>BR-LV-124</t>
  </si>
  <si>
    <t>Mespatroon 250A</t>
  </si>
  <si>
    <t>HH1-250A-gL/gG</t>
  </si>
  <si>
    <t>BR-LV-125</t>
  </si>
  <si>
    <t>Diode 45A</t>
  </si>
  <si>
    <t>70HF80 (SW)*PCN040)</t>
  </si>
  <si>
    <t>BR-LV-126</t>
  </si>
  <si>
    <t>Control &amp; monitoring unit</t>
  </si>
  <si>
    <t>CMS-1L - 18-80VDC</t>
  </si>
  <si>
    <t>BR-LV-127</t>
  </si>
  <si>
    <t>Control &amp; monitoring unit
uitbreidings kaart alarmen</t>
  </si>
  <si>
    <t>CMS-IO</t>
  </si>
  <si>
    <t>F36G</t>
  </si>
  <si>
    <t>BR-LV-270</t>
  </si>
  <si>
    <t>Dak ventilator tbv UPSkast(Hawa)</t>
  </si>
  <si>
    <t>Roofmounted ventilator 3148 IP43 , 430m3, 55dB(A) 70W, 230VAC, B-NR:3148-0300-02-20</t>
  </si>
  <si>
    <t>F28G</t>
  </si>
  <si>
    <t>BR-LV-271</t>
  </si>
  <si>
    <t>Mini ventilator tbv gelijk en wisselrichter module</t>
  </si>
  <si>
    <t>PMD2409PTB3-A(2) GN Sunon</t>
  </si>
  <si>
    <t>Kist</t>
  </si>
  <si>
    <t>BR-LV-276 gebruikt</t>
  </si>
  <si>
    <t>Mini ventilator</t>
  </si>
  <si>
    <t>4184NX 24VDC 4,5W</t>
  </si>
  <si>
    <t>EBM PAPST</t>
  </si>
  <si>
    <t>Gebouwgebonden installatie</t>
  </si>
  <si>
    <t>F18C</t>
  </si>
  <si>
    <t>BR-CO-101</t>
  </si>
  <si>
    <t>Kaartlezer</t>
  </si>
  <si>
    <t>Honeywell Bulding Solutions
Zwaansprengweg 20
Postbus 243
7300 AE Apeldoorn</t>
  </si>
  <si>
    <t>HID MiniProx Mullion Reader model 5365EGP00 firmware 06-0003-04</t>
  </si>
  <si>
    <t>Honeywell</t>
  </si>
  <si>
    <t>BR-CO-309</t>
  </si>
  <si>
    <t>Miniprox HD model RTU A08_42E</t>
  </si>
  <si>
    <t>F42C</t>
  </si>
  <si>
    <t>BR-CO-256</t>
  </si>
  <si>
    <t>Ventilator HEP31-4M/h (stil type)</t>
  </si>
  <si>
    <t>RTP Elektrotechniek B.V.     Van Heemstraweg 47                  6654KD Afferden 0487-585100</t>
  </si>
  <si>
    <t>HEP31-4M/h</t>
  </si>
  <si>
    <t>Inatherm Vijzelweg 10 5145NK Waalwijk 0416-317830</t>
  </si>
  <si>
    <t>F44C</t>
  </si>
  <si>
    <t>BR-CO-259</t>
  </si>
  <si>
    <t>Ventilator HEP25</t>
  </si>
  <si>
    <t xml:space="preserve">RTP  </t>
  </si>
  <si>
    <t>HEP25 2M/H</t>
  </si>
  <si>
    <t>zie boven</t>
  </si>
  <si>
    <t>BR-CO-257</t>
  </si>
  <si>
    <t>Thermostaat TC-2</t>
  </si>
  <si>
    <t>BR-CO-308</t>
  </si>
  <si>
    <t>Convectorradiator</t>
  </si>
  <si>
    <t>Lasaulec</t>
  </si>
  <si>
    <t>DX500E 3KW vervanger van DX430E</t>
  </si>
  <si>
    <t>Dimplex</t>
  </si>
  <si>
    <t>25 kV system, Primary Equipment</t>
  </si>
  <si>
    <t>Traction transformer</t>
  </si>
  <si>
    <t>SEOS 66000/170</t>
  </si>
  <si>
    <t>C27A1-2</t>
  </si>
  <si>
    <t>BR-HV-201</t>
  </si>
  <si>
    <t>HV bushing</t>
  </si>
  <si>
    <t>GANZ Transelektro Electric Co.Ltd.   Kiraly utca 16                                                       H-1061 Budapest</t>
  </si>
  <si>
    <t>GOB 750/1250-LF 123077-K</t>
  </si>
  <si>
    <t>n/a</t>
  </si>
  <si>
    <t>C29A1-2</t>
  </si>
  <si>
    <t>BR-HV-202</t>
  </si>
  <si>
    <t xml:space="preserve">MV bushing </t>
  </si>
  <si>
    <t xml:space="preserve">GANZ </t>
  </si>
  <si>
    <t xml:space="preserve">GOE 380/300-LF 121052-B </t>
  </si>
  <si>
    <t>Dimensions: 2751 369-5 Upper rod: LF 170 057 Lower rod: LF 170 059, N1=6                                     Outer terminal: LF 170 073-M</t>
  </si>
  <si>
    <t>BR-HV-202.1</t>
  </si>
  <si>
    <t>GOE 380/300-LF 121052-B</t>
  </si>
  <si>
    <t>Dimensions: 2751 369-5 Upper rod: LF 170 057 Lower rod: LF 170 059, N1=6                                     Outer terminal: 2643 864-90</t>
  </si>
  <si>
    <t>BR-HV-203</t>
  </si>
  <si>
    <t>RR-100/04-101C</t>
  </si>
  <si>
    <t>F32D</t>
  </si>
  <si>
    <t>BR-HV-204</t>
  </si>
  <si>
    <r>
      <t>Oil temperature indicator</t>
    </r>
    <r>
      <rPr>
        <sz val="8"/>
        <color rgb="FFFF0000"/>
        <rFont val="Arial"/>
        <family val="2"/>
      </rPr>
      <t>(is ook BR-HV-215)</t>
    </r>
  </si>
  <si>
    <t>MT-ST 160 SK</t>
  </si>
  <si>
    <t>BR-HV-205</t>
  </si>
  <si>
    <r>
      <t>Winding temperature indicator</t>
    </r>
    <r>
      <rPr>
        <sz val="8"/>
        <color rgb="FFFF0000"/>
        <rFont val="Arial"/>
        <family val="2"/>
      </rPr>
      <t>(is ook BR-HV-215)</t>
    </r>
  </si>
  <si>
    <t>SGB/SMIT</t>
  </si>
  <si>
    <t>MT-ST 160 W</t>
  </si>
  <si>
    <t>F34D</t>
  </si>
  <si>
    <t>BR-HV-206</t>
  </si>
  <si>
    <t>Magnetic oil level indicator</t>
  </si>
  <si>
    <r>
      <t>GANZ</t>
    </r>
    <r>
      <rPr>
        <sz val="8"/>
        <color rgb="FFFF0000"/>
        <rFont val="Arial"/>
        <family val="2"/>
      </rPr>
      <t xml:space="preserve"> /SMIT</t>
    </r>
  </si>
  <si>
    <r>
      <t>MTO-ST 160/S/2/S/B</t>
    </r>
    <r>
      <rPr>
        <sz val="8"/>
        <color rgb="FFFF0000"/>
        <rFont val="Arial"/>
        <family val="2"/>
      </rPr>
      <t xml:space="preserve"> bij SMIT MTO-STF160/2CO</t>
    </r>
  </si>
  <si>
    <t>MESSKO</t>
  </si>
  <si>
    <t>bestaat uit 2 onderdelen</t>
  </si>
  <si>
    <t>BR-HV-207</t>
  </si>
  <si>
    <t>Pressure relief device for OLTC</t>
  </si>
  <si>
    <t>VS-100 NC2P 0,5 bar</t>
  </si>
  <si>
    <t>BR-HV-208</t>
  </si>
  <si>
    <t>Dehydrating breather for transformer</t>
  </si>
  <si>
    <t>EM 5DA</t>
  </si>
  <si>
    <t>F36D</t>
  </si>
  <si>
    <t>BR-HV-209</t>
  </si>
  <si>
    <t>Dehydrating breather for OLTC</t>
  </si>
  <si>
    <t>EM 2DA</t>
  </si>
  <si>
    <t>BR-HV-210</t>
  </si>
  <si>
    <t>Three way valve for Buchholz relay</t>
  </si>
  <si>
    <t>DN100 PN16</t>
  </si>
  <si>
    <t>F20E</t>
  </si>
  <si>
    <t>BR-HV-211</t>
  </si>
  <si>
    <t>Protective relay(Buchholz stromingsrelais tbv regelsch.)</t>
  </si>
  <si>
    <t>SMIT</t>
  </si>
  <si>
    <t xml:space="preserve">RS2001-1.2 type M ( contactbezetting 2 x maak ) </t>
  </si>
  <si>
    <t>Maschinenfabrik Reinhausen</t>
  </si>
  <si>
    <t>AT Transformer</t>
  </si>
  <si>
    <t>INT 5500/52</t>
  </si>
  <si>
    <t>C17A1-2</t>
  </si>
  <si>
    <t>BR-HV-212</t>
  </si>
  <si>
    <t xml:space="preserve">Bushing (MV bushing) </t>
  </si>
  <si>
    <t>GOB 250/800                        LF 123 199-CB</t>
  </si>
  <si>
    <t>Dimensions: 2751 369-263 Inner terminal: LF 170 011-U                                     Outer terminal: LF 170 001-A</t>
  </si>
  <si>
    <t>BR-HV-212.1</t>
  </si>
  <si>
    <t xml:space="preserve">Neutral bushing (MV bushing) </t>
  </si>
  <si>
    <t>Dimensions: 2751 369-263 Inner terminal: LF 170 011-U Terminal plate: LF 170 014-A                                    Outer terminal: LF 170 001-A</t>
  </si>
  <si>
    <t>BR-HV-213</t>
  </si>
  <si>
    <t>BR 50 MA</t>
  </si>
  <si>
    <t>BR-HV-214</t>
  </si>
  <si>
    <r>
      <t>Oil temperature indicator</t>
    </r>
    <r>
      <rPr>
        <sz val="8"/>
        <color rgb="FFFF0000"/>
        <rFont val="Arial"/>
        <family val="2"/>
      </rPr>
      <t>(Zie artikel BR-HV-205)</t>
    </r>
  </si>
  <si>
    <t>BR-HV-215</t>
  </si>
  <si>
    <r>
      <t>Winding temperature indicator</t>
    </r>
    <r>
      <rPr>
        <sz val="8"/>
        <color rgb="FFFF0000"/>
        <rFont val="Arial"/>
        <family val="2"/>
      </rPr>
      <t>(Zie artikel BR-HV-205)</t>
    </r>
  </si>
  <si>
    <t>F40D</t>
  </si>
  <si>
    <t>BR-HV-216</t>
  </si>
  <si>
    <t>MTO-ST 160/S/2/S/B</t>
  </si>
  <si>
    <t>BR-HV-217</t>
  </si>
  <si>
    <t>EM 3DA</t>
  </si>
  <si>
    <t>BR-HV-218</t>
  </si>
  <si>
    <t>DN50 PN40</t>
  </si>
  <si>
    <t>BR-HV-219</t>
  </si>
  <si>
    <t>Pressure relief device</t>
  </si>
  <si>
    <t>VS100</t>
  </si>
  <si>
    <t xml:space="preserve">25 kV indoor switchgear </t>
  </si>
  <si>
    <t>TracFeed TAC</t>
  </si>
  <si>
    <t>F42D</t>
  </si>
  <si>
    <t>BR-HV-220</t>
  </si>
  <si>
    <t>Vacuum interupter for circuit breaker</t>
  </si>
  <si>
    <t>ABB Secheron AG                               Rue de Sablieres 4-6/Voie 11A                        CH.1217 Meyrin</t>
  </si>
  <si>
    <t>BR-HV-221</t>
  </si>
  <si>
    <t>Main contacts 2500A for CB truck</t>
  </si>
  <si>
    <t>Ritter Starkstromtechnik  GmbH&amp;Co. KG  Luisenglück 20  44225 Dortmund(Barop)</t>
  </si>
  <si>
    <t>BR-HV-222</t>
  </si>
  <si>
    <t>Main contacts 1250A for CB truck</t>
  </si>
  <si>
    <t>Ritter</t>
  </si>
  <si>
    <t>F18E</t>
  </si>
  <si>
    <t>BR-HV-223</t>
  </si>
  <si>
    <t>Motor drive, CB truck</t>
  </si>
  <si>
    <t>BR-HV-224</t>
  </si>
  <si>
    <r>
      <t xml:space="preserve">Spring charging motor, CB </t>
    </r>
    <r>
      <rPr>
        <sz val="8"/>
        <color rgb="FFFF0000"/>
        <rFont val="Arial"/>
        <family val="2"/>
      </rPr>
      <t>(zit in trainingsveld Tiel)</t>
    </r>
  </si>
  <si>
    <t>BR-HV-225</t>
  </si>
  <si>
    <t>Motor drive, earthing switch</t>
  </si>
  <si>
    <t>F44A</t>
  </si>
  <si>
    <t>BR-GRV-071</t>
  </si>
  <si>
    <t>Verwarmingselement veld Trackfeed RO/SE verwarming LM</t>
  </si>
  <si>
    <t>E904161 TYP 2 150W 230V</t>
  </si>
  <si>
    <t>RO/SE</t>
  </si>
  <si>
    <t xml:space="preserve"> OS Graafstroom, OS Tiel, OS Zevenaar West</t>
  </si>
  <si>
    <t>BR-HV-226</t>
  </si>
  <si>
    <r>
      <t xml:space="preserve">Closing coil, 60 V DC </t>
    </r>
    <r>
      <rPr>
        <sz val="8"/>
        <color rgb="FFFF0000"/>
        <rFont val="Arial"/>
        <family val="2"/>
      </rPr>
      <t>(zit in trainingsveld Tiel)</t>
    </r>
  </si>
  <si>
    <t>Tiel</t>
  </si>
  <si>
    <t>BR-HV-239</t>
  </si>
  <si>
    <t>Training bay incl. Circuit breaker/Bay Controller</t>
  </si>
  <si>
    <t>F28E</t>
  </si>
  <si>
    <t>BR-HV-240</t>
  </si>
  <si>
    <t>Durchführungen</t>
  </si>
  <si>
    <t>Z10053821</t>
  </si>
  <si>
    <t>F30E</t>
  </si>
  <si>
    <t>BR-HV-241</t>
  </si>
  <si>
    <t>Interlocking earthing switch</t>
  </si>
  <si>
    <t>BR-HV-242</t>
  </si>
  <si>
    <t>Kabelbaum Spermagnet TAC Einschub</t>
  </si>
  <si>
    <t>Z10060195</t>
  </si>
  <si>
    <t>BR-HV-243</t>
  </si>
  <si>
    <t>Kabelbaum Kabelumwandler 14</t>
  </si>
  <si>
    <t>Z10060234</t>
  </si>
  <si>
    <t>BR-HV-246</t>
  </si>
  <si>
    <t>Tulpe</t>
  </si>
  <si>
    <t>Z10052289</t>
  </si>
  <si>
    <t>BR-HV-254</t>
  </si>
  <si>
    <t>Tulpcontactkorf (vingers) compleet</t>
  </si>
  <si>
    <t>BR-HV-254a</t>
  </si>
  <si>
    <t>Tulpcontactkorf (vingers) opzettool incl. beschrijving</t>
  </si>
  <si>
    <t>C27A0</t>
  </si>
  <si>
    <t>BR-HV-247</t>
  </si>
  <si>
    <t>Shutter</t>
  </si>
  <si>
    <t>Z10057658</t>
  </si>
  <si>
    <t>F30G</t>
  </si>
  <si>
    <t>BR-HV-248</t>
  </si>
  <si>
    <t>Anschlussplatten für Phaser</t>
  </si>
  <si>
    <t>Z10053844</t>
  </si>
  <si>
    <t>BR-HV-249</t>
  </si>
  <si>
    <t>Gegenkontakt Erdungsschalter</t>
  </si>
  <si>
    <t>Z10053846</t>
  </si>
  <si>
    <t>BR-HV-250</t>
  </si>
  <si>
    <t>Druckentlastungsklappen</t>
  </si>
  <si>
    <t>Z10052287</t>
  </si>
  <si>
    <t>BR-HV-251</t>
  </si>
  <si>
    <t>Contact grease, Berulub FK33 (Bechem) or BARRIERTA IL (Klüber)</t>
  </si>
  <si>
    <t>BR-HV-252</t>
  </si>
  <si>
    <t>Lubrication, BerutoxFH 28 KN (Bechem) or ISOFLEX TOBAS NB 52 (Klüber)</t>
  </si>
  <si>
    <t>BR-HV-256</t>
  </si>
  <si>
    <t>Motor TracFeed scheiderlade</t>
  </si>
  <si>
    <t>RPS</t>
  </si>
  <si>
    <t>25 kV Load break switch / circuit breaker - outdoor switchgear</t>
  </si>
  <si>
    <t>FSK 2150, design FSK 1025-1250 AE</t>
  </si>
  <si>
    <t>BR-HV-227</t>
  </si>
  <si>
    <t>Vacuum interrupter for Load Switch;                      25 kV 1250A</t>
  </si>
  <si>
    <t>VE 1, FSK-II, 1025                                          ZUI. 9038.000</t>
  </si>
  <si>
    <t>GCEM 700276</t>
  </si>
  <si>
    <t>Idem als BR-HV-220</t>
  </si>
  <si>
    <t>F22E</t>
  </si>
  <si>
    <t>BR-HV-228</t>
  </si>
  <si>
    <t>FSK II, 1025 - Electronic control board (60V)</t>
  </si>
  <si>
    <t>FSK-II, 1025                                MABS 1</t>
  </si>
  <si>
    <t>BR-HV-229</t>
  </si>
  <si>
    <t>FSK II; 1025 - Set of storage capacitor</t>
  </si>
  <si>
    <t>ZUI. 9162.00</t>
  </si>
  <si>
    <t>BR-HV-300</t>
  </si>
  <si>
    <t>FSK II; teller schakelingen</t>
  </si>
  <si>
    <t>1VCF681411S0214</t>
  </si>
  <si>
    <t>25 kV Load  switch  - outdoor switchgear Voltage lock</t>
  </si>
  <si>
    <t>BR-HV-255</t>
  </si>
  <si>
    <r>
      <t>FSKII+</t>
    </r>
    <r>
      <rPr>
        <strike/>
        <sz val="8"/>
        <rFont val="Arial"/>
        <family val="2"/>
      </rPr>
      <t xml:space="preserve"> Load Switch 27,5kV 1250A Pole</t>
    </r>
  </si>
  <si>
    <r>
      <t>FSK II</t>
    </r>
    <r>
      <rPr>
        <b/>
        <strike/>
        <sz val="8"/>
        <color rgb="FFFF0000"/>
        <rFont val="Arial"/>
        <family val="2"/>
      </rPr>
      <t>+</t>
    </r>
    <r>
      <rPr>
        <strike/>
        <sz val="8"/>
        <rFont val="Arial"/>
        <family val="2"/>
      </rPr>
      <t>, 1-pole, 1VSR630206E0004/A SN: 126142/9.2016</t>
    </r>
  </si>
  <si>
    <t>20191003 in ATS Lingewaal geplaatst</t>
  </si>
  <si>
    <t>FSK Botlekbrug</t>
  </si>
  <si>
    <t>FSK II, 1-pole, 1VSR630206E0001/A                            SN: 201201/3.2019</t>
  </si>
  <si>
    <t>25 kV Load break disconnector - outdoor switchgear</t>
  </si>
  <si>
    <t>FHV-B2, 25 kV</t>
  </si>
  <si>
    <t>F24-26E</t>
  </si>
  <si>
    <t>BR-HV-230</t>
  </si>
  <si>
    <t>Vacuum disconnecting chamber; 2000A, 25 kV</t>
  </si>
  <si>
    <t>Rauscher und Stöcklin AG                                              Elektrotechnik                                Reuslistr. 32                                            CH-4450 Sissach</t>
  </si>
  <si>
    <t>FHV-B2, 25 kV - CP1700</t>
  </si>
  <si>
    <t>BR-HV-231</t>
  </si>
  <si>
    <t>Main contact complete</t>
  </si>
  <si>
    <t xml:space="preserve">Rauscher und Stöcklin AG </t>
  </si>
  <si>
    <t>BR-HV-232</t>
  </si>
  <si>
    <t>BR-HV-233</t>
  </si>
  <si>
    <t>Copper strip, flexible</t>
  </si>
  <si>
    <t>BR-HV-253</t>
  </si>
  <si>
    <t>Kunststof ventilatiewartel voor BR-HV-244</t>
  </si>
  <si>
    <t xml:space="preserve">diameter 38/66 IP44 incl. afdichtingsrubber </t>
  </si>
  <si>
    <t>C07A</t>
  </si>
  <si>
    <t>BR-HV-244</t>
  </si>
  <si>
    <t>Motor drive type MFL 250/60V DC</t>
  </si>
  <si>
    <t>MFL 250/60V DC</t>
  </si>
  <si>
    <t>32643C</t>
  </si>
  <si>
    <t>Primary equipment - outdoor installations</t>
  </si>
  <si>
    <t>C19A1</t>
  </si>
  <si>
    <t>BR-HV-234</t>
  </si>
  <si>
    <t>Voltage Transformer,   25kV/100V, outdoor</t>
  </si>
  <si>
    <t>SADTEM                                                        148 rue Martin du Nord                                  F-59506 Douai Cedex</t>
  </si>
  <si>
    <t>YE7                            25000/100 V               7,5VA, cl. 1</t>
  </si>
  <si>
    <t>2-34022</t>
  </si>
  <si>
    <t>BR-HV-235</t>
  </si>
  <si>
    <t>Current Transformer; 400/1 A, 25 kV, outdoor</t>
  </si>
  <si>
    <t>SADTEM</t>
  </si>
  <si>
    <t>OCF 52-3                     400/1 A, 25 kV,           15VA, 5P20</t>
  </si>
  <si>
    <t>2-33439</t>
  </si>
  <si>
    <t>C27A2</t>
  </si>
  <si>
    <t>BR-HV-236</t>
  </si>
  <si>
    <t>Low voltage capacitor Voltage Lock</t>
  </si>
  <si>
    <t>Nokian 
Kaapelikatu 3
PL4 FI-33331 Tampere
Finland</t>
  </si>
  <si>
    <t>TL2IE 2000uF 200VDC IP00</t>
  </si>
  <si>
    <t>BR-HV-237</t>
  </si>
  <si>
    <t>LV Current Transformer; 500/5 A, 1 kV, outdoor</t>
  </si>
  <si>
    <t>NOKIAN</t>
  </si>
  <si>
    <t>500/5A, 5P20
15VA</t>
  </si>
  <si>
    <t>F26E</t>
  </si>
  <si>
    <t>BR-HV-238</t>
  </si>
  <si>
    <t>LV Current Transformer; 500/1 A, 1 kV, outdoor</t>
  </si>
  <si>
    <t>GSAF 250 B 90                        500/1 A                             10VA, 5P20</t>
  </si>
  <si>
    <t>AA02 2 093 A</t>
  </si>
  <si>
    <t>Control, Protection, Communication</t>
  </si>
  <si>
    <t>C&amp;P</t>
  </si>
  <si>
    <t>Control TM 1703</t>
  </si>
  <si>
    <t>F30C</t>
  </si>
  <si>
    <t>BR-CO-201</t>
  </si>
  <si>
    <t>CP-6003/CPC65, Steuerkopfmodul</t>
  </si>
  <si>
    <t>Balfour Beatty Rail GmbH                                         Frankfurter Str. 111                                             D-63067 Offenbach</t>
  </si>
  <si>
    <t>CP-6003/CP65</t>
  </si>
  <si>
    <t>BR-CO-202</t>
  </si>
  <si>
    <t>CP-6040/CPC60MIC                                             Verarbeitu &amp; Kommunikation ET10TX, 8 I/O Module</t>
  </si>
  <si>
    <t>CP-6040/CPC60 MIC</t>
  </si>
  <si>
    <t>BR-CO-203</t>
  </si>
  <si>
    <t>SM-2542/ET00                                                                            SM-2542 Network-Interface Token Ring Ethernet</t>
  </si>
  <si>
    <t>SM-2542/ET</t>
  </si>
  <si>
    <t>Niet meer te leveren</t>
  </si>
  <si>
    <t>F38G</t>
  </si>
  <si>
    <t>BR-CO-204</t>
  </si>
  <si>
    <t xml:space="preserve">SM-2541 SER. INTERFACE 1703/AX </t>
  </si>
  <si>
    <t>SM-2541/PROTOKOLL</t>
  </si>
  <si>
    <t>6MF1011-0CF41-0AA0</t>
  </si>
  <si>
    <t>BR-CO-294</t>
  </si>
  <si>
    <t>CM-0882, operating and display panel</t>
  </si>
  <si>
    <t>CM-0882</t>
  </si>
  <si>
    <t>6MF1113-0AJ82-0AA0</t>
  </si>
  <si>
    <t>F32C</t>
  </si>
  <si>
    <t>BR-CO-205</t>
  </si>
  <si>
    <t xml:space="preserve">CM-1822, Feldbus-Fiber-Inter. (TTL/LWL)                                                             </t>
  </si>
  <si>
    <t>CM-1822</t>
  </si>
  <si>
    <t>F40G</t>
  </si>
  <si>
    <t>BR-CO-293</t>
  </si>
  <si>
    <t>CM-5862, Patch Modul optical V.28,ET</t>
  </si>
  <si>
    <t>CM-5862</t>
  </si>
  <si>
    <t>6MF1213-0FJ62-0AA0</t>
  </si>
  <si>
    <t>BR-CO-206 (combi 207)</t>
  </si>
  <si>
    <t>PS-6620, Stromversorgung 24-60 VDC (combi PE-6400)</t>
  </si>
  <si>
    <r>
      <t>PS-6620</t>
    </r>
    <r>
      <rPr>
        <sz val="8"/>
        <color rgb="FFFF0000"/>
        <rFont val="Arial"/>
        <family val="2"/>
      </rPr>
      <t>(successor 6MF1113-0GG20-0AC0 voorheen 6MF1113-0GG20-0AF0 )</t>
    </r>
  </si>
  <si>
    <t>BR-CO-290</t>
  </si>
  <si>
    <t>PS-5620 POWER SUPPLY 24-60VDC/80W</t>
  </si>
  <si>
    <t>PS-5620</t>
  </si>
  <si>
    <t>6MF1013-0FG20-0AA0</t>
  </si>
  <si>
    <t>BR-CO-207 (combi 206)</t>
  </si>
  <si>
    <t>PE-6400, Peripheriekopplung Ax-Bus FO. (combi-6620)</t>
  </si>
  <si>
    <r>
      <t>PE-6400</t>
    </r>
    <r>
      <rPr>
        <sz val="8"/>
        <color rgb="FFFF0000"/>
        <rFont val="Arial"/>
        <family val="2"/>
      </rPr>
      <t xml:space="preserve"> </t>
    </r>
  </si>
  <si>
    <r>
      <t>6MF1113-0GE00-0A</t>
    </r>
    <r>
      <rPr>
        <sz val="8"/>
        <color rgb="FFFF0000"/>
        <rFont val="Arial"/>
        <family val="2"/>
      </rPr>
      <t>F</t>
    </r>
    <r>
      <rPr>
        <sz val="8"/>
        <rFont val="Arial"/>
        <family val="2"/>
      </rPr>
      <t>0</t>
    </r>
  </si>
  <si>
    <t xml:space="preserve"> Niet meer te leveren</t>
  </si>
  <si>
    <t>BR-CO-292</t>
  </si>
  <si>
    <t>DI-5110 DIGITAL INPUT 28X48-60VDC,1MS</t>
  </si>
  <si>
    <t>DI-5110/BISI55</t>
  </si>
  <si>
    <t>6MF1013-0FB10-0AA0</t>
  </si>
  <si>
    <t>F34C</t>
  </si>
  <si>
    <t>BR-CO-208</t>
  </si>
  <si>
    <t>DI-6100, binäre Eingabe 2x8, 24-60 VDC</t>
  </si>
  <si>
    <t>DI-6100</t>
  </si>
  <si>
    <t>BR-CO-291</t>
  </si>
  <si>
    <t>DO-5212, Command output  24-220VDC/230VAC 30A</t>
  </si>
  <si>
    <t>DO-5212</t>
  </si>
  <si>
    <t>6MF1013-0FC12-0AA0</t>
  </si>
  <si>
    <t>BR-CO-209</t>
  </si>
  <si>
    <t>DO-6200, binärer Ausgang Trans. 2x8, 24-60 VDC</t>
  </si>
  <si>
    <t>DO-6200</t>
  </si>
  <si>
    <t>BR-CO-210</t>
  </si>
  <si>
    <t>DO-6212, bin. Ausg.Rel  8x24-220VDC/230VAC</t>
  </si>
  <si>
    <t>DO-6212</t>
  </si>
  <si>
    <t>6MF1113-0GC12-0AA0 GG</t>
  </si>
  <si>
    <t>F36C</t>
  </si>
  <si>
    <t>BR-CO-211</t>
  </si>
  <si>
    <r>
      <t xml:space="preserve">AI-6300, analoge Eingabe 2x2, </t>
    </r>
    <r>
      <rPr>
        <sz val="8"/>
        <rFont val="Arial"/>
        <family val="2"/>
      </rPr>
      <t>±</t>
    </r>
    <r>
      <rPr>
        <sz val="7.35"/>
        <rFont val="Arial"/>
        <family val="2"/>
      </rPr>
      <t>20ma/</t>
    </r>
    <r>
      <rPr>
        <sz val="7.35"/>
        <rFont val="Arial"/>
        <family val="2"/>
      </rPr>
      <t>±</t>
    </r>
    <r>
      <rPr>
        <sz val="6.75"/>
        <rFont val="Arial"/>
        <family val="2"/>
      </rPr>
      <t>10V</t>
    </r>
  </si>
  <si>
    <t>AI-6300</t>
  </si>
  <si>
    <t>BR-CO-282</t>
  </si>
  <si>
    <t>Voeding Mini-PS-48-60DC/24DC/1</t>
  </si>
  <si>
    <t>Cito Benelux</t>
  </si>
  <si>
    <t>Mini-PS-48-60DC/24DC/1</t>
  </si>
  <si>
    <t>BR-CO-295</t>
  </si>
  <si>
    <t>CM-5888 Compact housing BC 1703 ACP 6 Boards</t>
  </si>
  <si>
    <t>CM-5888</t>
  </si>
  <si>
    <t>6MF1113-0FJ82-0AA0</t>
  </si>
  <si>
    <t>BR-CO-274</t>
  </si>
  <si>
    <t>Brug t.b.v. Bay-Controllers</t>
  </si>
  <si>
    <t>EBP 2-5 (art.nr. Lasaulec 1726183)</t>
  </si>
  <si>
    <t>Phoenix 1733169</t>
  </si>
  <si>
    <t>BR-CO-300</t>
  </si>
  <si>
    <t>AI-5399 Analog Input (Direct Transf,4xV) los component</t>
  </si>
  <si>
    <t>AI-5399</t>
  </si>
  <si>
    <t>6MF1013-3FD00-0AB0</t>
  </si>
  <si>
    <t>BR-CO-207</t>
  </si>
  <si>
    <t>Netwerkkabel dubbel USB tbv het initialiseren SAT apparatuur 1,5meter</t>
  </si>
  <si>
    <t xml:space="preserve">USB&lt;-&gt;USB </t>
  </si>
  <si>
    <t>Control BC 1703 ACP Coupling</t>
  </si>
  <si>
    <t>BR-CO-212</t>
  </si>
  <si>
    <t>BR-CO-213</t>
  </si>
  <si>
    <t>CM-0882 Operating and display panel</t>
  </si>
  <si>
    <t>BR-CO-214</t>
  </si>
  <si>
    <t>BR-CO-215</t>
  </si>
  <si>
    <t>BR-CO-216</t>
  </si>
  <si>
    <t>DO-5212 COMMAND OUTPUT 24-220VDC, 30A</t>
  </si>
  <si>
    <t>DO-5212/PCCO55</t>
  </si>
  <si>
    <t>BR-CO-217</t>
  </si>
  <si>
    <t>Control BC 1703 ACP HV Incoming</t>
  </si>
  <si>
    <t>BR-CO-218</t>
  </si>
  <si>
    <t>BR-CO-219</t>
  </si>
  <si>
    <t>BR-CO-220</t>
  </si>
  <si>
    <t>BR-CO-221</t>
  </si>
  <si>
    <t>BR-CO-222</t>
  </si>
  <si>
    <t>DI-5198 Binary Input 14x 48-60VDC,1ms</t>
  </si>
  <si>
    <t>DI-5198</t>
  </si>
  <si>
    <t>6MF1013-1FB08-0AA1</t>
  </si>
  <si>
    <t>BR-CO-223</t>
  </si>
  <si>
    <t>BR-CO-224</t>
  </si>
  <si>
    <t>BR-CO-225</t>
  </si>
  <si>
    <t>CM-5862 PATCH MODUL STANDARD V28,ET
optical with CM-0827</t>
  </si>
  <si>
    <r>
      <t>CM-58</t>
    </r>
    <r>
      <rPr>
        <sz val="8"/>
        <color indexed="10"/>
        <rFont val="Arial"/>
        <family val="2"/>
      </rPr>
      <t>6</t>
    </r>
    <r>
      <rPr>
        <sz val="8"/>
        <rFont val="Arial"/>
        <family val="2"/>
      </rPr>
      <t>2</t>
    </r>
  </si>
  <si>
    <t>BR-CO-226</t>
  </si>
  <si>
    <t>BR-CO-227</t>
  </si>
  <si>
    <t>AI-5399 Analog Input (Direct Transf,4xV)</t>
  </si>
  <si>
    <t>Control BC 1703 ACP MV TAC and ATS</t>
  </si>
  <si>
    <t>F38C</t>
  </si>
  <si>
    <t>BR-CO-228</t>
  </si>
  <si>
    <t>BR-CO-229</t>
  </si>
  <si>
    <t>BR-CO-230</t>
  </si>
  <si>
    <t>BR-CO-231</t>
  </si>
  <si>
    <t>BR-CO-232</t>
  </si>
  <si>
    <t>BR-CO-233</t>
  </si>
  <si>
    <t>BR-CO-234</t>
  </si>
  <si>
    <t>BR-CO-235</t>
  </si>
  <si>
    <t>BR-CO-236</t>
  </si>
  <si>
    <t>Control BC 1703 ACP Voltage Lock</t>
  </si>
  <si>
    <t>BR-CO-237</t>
  </si>
  <si>
    <t>BR-CO-238</t>
  </si>
  <si>
    <t>CM-0882, Bedien- und Anzeigepaneel</t>
  </si>
  <si>
    <t>BR-CO-239</t>
  </si>
  <si>
    <t>BR-CO-240</t>
  </si>
  <si>
    <t>BR-CO-241</t>
  </si>
  <si>
    <t>SM-2556 NETWORK-INTERF.ETHERNET 10/100T</t>
  </si>
  <si>
    <t>SM-2556/PROTOCOL</t>
  </si>
  <si>
    <t>6MF1013-0CF56-0AA0</t>
  </si>
  <si>
    <t>BR-CO-242</t>
  </si>
  <si>
    <t>CM-5860 PATCH MODUL STANDARD V28,ET</t>
  </si>
  <si>
    <t>CM-5860</t>
  </si>
  <si>
    <t>6MF1213-0FJ60-0AA0</t>
  </si>
  <si>
    <t>BR-CO-243</t>
  </si>
  <si>
    <t>CM-5862, Patch Modul optisch V.28</t>
  </si>
  <si>
    <t>BR-CO-244</t>
  </si>
  <si>
    <t>Montageset CM-5883</t>
  </si>
  <si>
    <r>
      <t>CM-588</t>
    </r>
    <r>
      <rPr>
        <sz val="8"/>
        <color indexed="10"/>
        <rFont val="Arial"/>
        <family val="2"/>
      </rPr>
      <t>2</t>
    </r>
  </si>
  <si>
    <t>Control TM 1703 Voltage Lock</t>
  </si>
  <si>
    <t>BR-CO-245</t>
  </si>
  <si>
    <r>
      <t>CP-6003/CPC65, Steuerkopfmodul,</t>
    </r>
    <r>
      <rPr>
        <sz val="8"/>
        <color rgb="FFFF0000"/>
        <rFont val="Arial"/>
        <family val="2"/>
      </rPr>
      <t xml:space="preserve"> is gelijk aan BR-CO-201</t>
    </r>
  </si>
  <si>
    <t>BR-CO-246</t>
  </si>
  <si>
    <t>Flash Card 16MB(is 256MB)</t>
  </si>
  <si>
    <t>MMC</t>
  </si>
  <si>
    <t>F40C</t>
  </si>
  <si>
    <t>BR-CO-247</t>
  </si>
  <si>
    <t>BR-CO-248</t>
  </si>
  <si>
    <t>CM-0827 Fiberoptik-interface (el.-LWL)</t>
  </si>
  <si>
    <t>CM-0827</t>
  </si>
  <si>
    <t>6MF1111-0AJ27-0AA0</t>
  </si>
  <si>
    <t>BR-CO-249</t>
  </si>
  <si>
    <r>
      <t>PS-6620, Stromversorgung 24-60 VDC</t>
    </r>
    <r>
      <rPr>
        <sz val="8"/>
        <color indexed="10"/>
        <rFont val="Arial"/>
        <family val="2"/>
      </rPr>
      <t>(zie BR-CO-206)</t>
    </r>
  </si>
  <si>
    <t>PS-6620</t>
  </si>
  <si>
    <t>BR-CO-250</t>
  </si>
  <si>
    <r>
      <t>PE-6400, Peripheriekopplung Ax-Bus FO.</t>
    </r>
    <r>
      <rPr>
        <sz val="8"/>
        <color indexed="10"/>
        <rFont val="Arial"/>
        <family val="2"/>
      </rPr>
      <t>(zie BR-CO-207)</t>
    </r>
  </si>
  <si>
    <t>PE-6401</t>
  </si>
  <si>
    <t>BR-CO-251</t>
  </si>
  <si>
    <r>
      <t>DI-6100, binäre Eingabe 2x8, 24-60 VDC</t>
    </r>
    <r>
      <rPr>
        <sz val="8"/>
        <color indexed="10"/>
        <rFont val="Arial"/>
        <family val="2"/>
      </rPr>
      <t>(zie BR-CO-208)</t>
    </r>
  </si>
  <si>
    <t>BR-CO-252</t>
  </si>
  <si>
    <r>
      <t>DO-6212, bin. Ausg.Rel  8x24-220VDC/230VAC</t>
    </r>
    <r>
      <rPr>
        <sz val="8"/>
        <color indexed="10"/>
        <rFont val="Arial"/>
        <family val="2"/>
      </rPr>
      <t>(zie BR-CO-201)</t>
    </r>
  </si>
  <si>
    <t>Control Emergency Panel</t>
  </si>
  <si>
    <t>BR-CO-253</t>
  </si>
  <si>
    <t>Zentral-Baugruppe</t>
  </si>
  <si>
    <t>CM024</t>
  </si>
  <si>
    <t>BR-CO-254</t>
  </si>
  <si>
    <t>Mastschalter-Baugruppe</t>
  </si>
  <si>
    <t>SM024</t>
  </si>
  <si>
    <t>BR-CO-255</t>
  </si>
  <si>
    <t>Relais-Meldebaugruppe (4 DM)</t>
  </si>
  <si>
    <t>Ancilliaries</t>
  </si>
  <si>
    <t>F20F</t>
  </si>
  <si>
    <t>BR-LV-201</t>
  </si>
  <si>
    <t>Leitungsschutzschalter</t>
  </si>
  <si>
    <t>EP102UCB6
6A, B-Charakteristik</t>
  </si>
  <si>
    <t>BR-LV-202</t>
  </si>
  <si>
    <t>EP102UCC2
2A, C-Charakteristik</t>
  </si>
  <si>
    <t>BR-LV-203</t>
  </si>
  <si>
    <t>EP102UCC6
6A, C-Charakteristik</t>
  </si>
  <si>
    <t>BR-LV-204</t>
  </si>
  <si>
    <t>Hilfsschalter</t>
  </si>
  <si>
    <t>CA H / 1 W
1 Wechsler</t>
  </si>
  <si>
    <t>F22F</t>
  </si>
  <si>
    <t>BR-LV-205</t>
  </si>
  <si>
    <t>Klein-Schütz</t>
  </si>
  <si>
    <t>LS05.01A00
230VAC, 50 Hz</t>
  </si>
  <si>
    <t>BR-LV-206</t>
  </si>
  <si>
    <t>MC0C301ATH
60VDC</t>
  </si>
  <si>
    <t>BR-LV-207</t>
  </si>
  <si>
    <t>Überspannungsbegrenzer</t>
  </si>
  <si>
    <t>EB05-A240
72-250V, 50/60 Hz</t>
  </si>
  <si>
    <t>BR-LV-208</t>
  </si>
  <si>
    <t>Hilfsschütz</t>
  </si>
  <si>
    <t>RL4RD004TH
60VDC</t>
  </si>
  <si>
    <t>F24F</t>
  </si>
  <si>
    <t>BR-LV-209</t>
  </si>
  <si>
    <t>LDK-D600
DC 12-600V</t>
  </si>
  <si>
    <t>BR-LV-210</t>
  </si>
  <si>
    <r>
      <t xml:space="preserve">Relais Finder 24VDC(driedelig)   </t>
    </r>
    <r>
      <rPr>
        <sz val="8"/>
        <color rgb="FFFF0000"/>
        <rFont val="Arial"/>
        <family val="2"/>
      </rPr>
      <t>Relaisvoet Finder type 95.05 10A 250V, relais Finder type 44.52/24 VDC 6A X35 (44.52.9.024.0000) met clip</t>
    </r>
  </si>
  <si>
    <t>Relaisvoet Finder type 95.05 10A 250V, relais 6A Finder type 44.52/24 VDC X35, Clip</t>
  </si>
  <si>
    <t>Finder</t>
  </si>
  <si>
    <t>BR-LV-210 gebruikt</t>
  </si>
  <si>
    <t>BR-LV-279 gebruikt</t>
  </si>
  <si>
    <r>
      <t xml:space="preserve">Relais Finder 24VDC(tweedelig)   </t>
    </r>
    <r>
      <rPr>
        <sz val="8"/>
        <color rgb="FFFF0000"/>
        <rFont val="Arial"/>
        <family val="2"/>
      </rPr>
      <t>Relaisvoet Finder type 94.54.1 10A 250V, relais Finder type 55.34.9.024.0040/24 VDC</t>
    </r>
  </si>
  <si>
    <t>Relaisvoet Finder type 94.54.1 10A 250V, relais Finder type 55.34.9.024.0040/24 VDC</t>
  </si>
  <si>
    <t>BR-LV-211</t>
  </si>
  <si>
    <r>
      <t xml:space="preserve">Relais Finder 60VDC(driedelig)   </t>
    </r>
    <r>
      <rPr>
        <sz val="8"/>
        <color rgb="FFFF0000"/>
        <rFont val="Arial"/>
        <family val="2"/>
      </rPr>
      <t>Relaisvoet Finder type 95.05 10A 250V, relais Finder type 44.52/60 VDC 6A W30 (44.52.9.060.0000) met clip</t>
    </r>
  </si>
  <si>
    <t>Relaisvoet Finder type 95.05 10A 250V, relais 6A Finder type 44.52/60 VDC W30, Clip</t>
  </si>
  <si>
    <t>BR-LV-275 gebruikt</t>
  </si>
  <si>
    <r>
      <t xml:space="preserve">Relais Finder 60VDC(tweedelig)   </t>
    </r>
    <r>
      <rPr>
        <sz val="8"/>
        <color rgb="FFFF0000"/>
        <rFont val="Arial"/>
        <family val="2"/>
      </rPr>
      <t>Relaisvoet Finder type 94.54.15 10A 250V, relais Finder type 55.34.9.060.0040/60 VDC</t>
    </r>
  </si>
  <si>
    <t>Relaisvoet Finder type 94.54.15 10A 250V, relais Finder type 55.34.9.060.0040/60 VDC</t>
  </si>
  <si>
    <t>BR-LV-280 gebruikt</t>
  </si>
  <si>
    <r>
      <t xml:space="preserve">Relais Finder 60VDC(tweedelig)   </t>
    </r>
    <r>
      <rPr>
        <sz val="8"/>
        <color rgb="FFFF0000"/>
        <rFont val="Arial"/>
        <family val="2"/>
      </rPr>
      <t>Relaisvoet Finder type 93.51.0.240 6A 240V, relais Finder type 34.51.7.060.0010/60 VDC</t>
    </r>
  </si>
  <si>
    <t>BR-LV-212</t>
  </si>
  <si>
    <t>EMV-Entstörmodul Finder 24VDC</t>
  </si>
  <si>
    <t>99.02.9.024.99</t>
  </si>
  <si>
    <t>BR-LV-213</t>
  </si>
  <si>
    <t>EMV-Entstörmodul Finder 60VDC</t>
  </si>
  <si>
    <t>99.02.9.060.99</t>
  </si>
  <si>
    <t>ntb</t>
  </si>
  <si>
    <t>BR-LV-277</t>
  </si>
  <si>
    <t>99.80.9.060.99</t>
  </si>
  <si>
    <t>BR-LV-278</t>
  </si>
  <si>
    <t>BR-LV-281</t>
  </si>
  <si>
    <t>TIJDRELAIS 12 - 240 V DC/AC 1 wisselcontact 16 A 400 V/AC (AC1) max. 4000 VA</t>
  </si>
  <si>
    <t>80.91.0.240.0000</t>
  </si>
  <si>
    <t>pad</t>
  </si>
  <si>
    <t>BR-LV-214</t>
  </si>
  <si>
    <t>F26F</t>
  </si>
  <si>
    <t>BR-LV-215</t>
  </si>
  <si>
    <t>Strom-Messumformer</t>
  </si>
  <si>
    <t>Sineax I 542
Eingang: 0-1,0/5A
Ausgang: 0-20mA</t>
  </si>
  <si>
    <t>BR-LV-216.1</t>
  </si>
  <si>
    <t>Temperatur-Messumformer(oud type wanneer op dan over op BR-LV-216)</t>
  </si>
  <si>
    <t>PT 602-11121030
für PT 100</t>
  </si>
  <si>
    <t>Camille Bauer AG Aargauerstr. 7 CH-5610 Wohlen Switszerland</t>
  </si>
  <si>
    <t>BR-LV-216</t>
  </si>
  <si>
    <t>Temperatur-Messumformer(programmierbarer)</t>
  </si>
  <si>
    <t>Sineax V624 type:624-3110 für PT100</t>
  </si>
  <si>
    <t>BR-LV-218</t>
  </si>
  <si>
    <t xml:space="preserve">A-Isometer IRDH275-435      </t>
  </si>
  <si>
    <t>Bender Benelux BV</t>
  </si>
  <si>
    <t xml:space="preserve">IRDH275-435      Art. nr.: B91065100         </t>
  </si>
  <si>
    <t xml:space="preserve">Bender Benelux BV
Takkebijsters 54
NL-4817 BL BREDA
Tel:  +31-76-5878713
Fax: +31-76-5878927
Email: chantal.brouwers@benderbenelux.com
Email algemeen: benderbenelux@benderbenelux.com
Documentatiesite: http:/www.benderbenelux.com
</t>
  </si>
  <si>
    <t>BR-LV-220 gebruikt</t>
  </si>
  <si>
    <t>Steuertransformator ETK 230/230/1000 
mit Thermoschalter</t>
  </si>
  <si>
    <t>ETK 230/230/1000</t>
  </si>
  <si>
    <t>SBA</t>
  </si>
  <si>
    <t>F28F</t>
  </si>
  <si>
    <t>BR-LV-221</t>
  </si>
  <si>
    <t>Gleichstromversorgung Cosmo 230/024/05 UL/CSA SBA751-2405</t>
  </si>
  <si>
    <t>Cosmo 230/024/05 UL/CSA artnr.Lasaulec  A363979</t>
  </si>
  <si>
    <t>BR-LV-221 gebruikt</t>
  </si>
  <si>
    <t>BR-LV-222</t>
  </si>
  <si>
    <t>Überspannungsschutz DataPro3x1</t>
  </si>
  <si>
    <t xml:space="preserve">Isolectra BV
Rivium Boulevard 101
Postbus 444 
2909 LK
Capelle aan den IJssel 
Tel. +31 10 285 52 85 </t>
  </si>
  <si>
    <t>DP3x1-60/60V-Tr.</t>
  </si>
  <si>
    <t>4x Heulweg</t>
  </si>
  <si>
    <t>BR-LV-223</t>
  </si>
  <si>
    <t>Klemmen einschl. Deckel</t>
  </si>
  <si>
    <t>STS 2,5-Quatro
 (D-STS 2,5)</t>
  </si>
  <si>
    <t>BR-LV-224</t>
  </si>
  <si>
    <t>STS 2,5-Quatro-PE
 (D-STS 2,5)</t>
  </si>
  <si>
    <t>F30F</t>
  </si>
  <si>
    <t xml:space="preserve">BR-LV-225 </t>
  </si>
  <si>
    <t>STS 2,5-MT</t>
  </si>
  <si>
    <t>BR-LV-225.1</t>
  </si>
  <si>
    <t>(D-STS 2,5)</t>
  </si>
  <si>
    <t>BR-LV-226</t>
  </si>
  <si>
    <t>ST 4-HESI</t>
  </si>
  <si>
    <t>BR-LV-227</t>
  </si>
  <si>
    <t>ZDMTK 2,5</t>
  </si>
  <si>
    <t>F32F</t>
  </si>
  <si>
    <t>BR-LV-228</t>
  </si>
  <si>
    <t>ZRTK4</t>
  </si>
  <si>
    <t>BR-LV-228.1</t>
  </si>
  <si>
    <t>(D-ZRTK4)</t>
  </si>
  <si>
    <t>BR-LV-229</t>
  </si>
  <si>
    <t>STTB4</t>
  </si>
  <si>
    <t>BR-LV-229.1</t>
  </si>
  <si>
    <t>(D-STTB4)</t>
  </si>
  <si>
    <t>F34F</t>
  </si>
  <si>
    <t>BR-LV-230</t>
  </si>
  <si>
    <t>ST 10</t>
  </si>
  <si>
    <t>BR-LV-230.1</t>
  </si>
  <si>
    <t>(D-ST 10)</t>
  </si>
  <si>
    <t>BR-LV-231</t>
  </si>
  <si>
    <t>Überspannungsschutzstecker</t>
  </si>
  <si>
    <t>PT2x1VA-230VAC-ST</t>
  </si>
  <si>
    <t>Ancilliaries Voltage Lock</t>
  </si>
  <si>
    <t>BR-LV-232</t>
  </si>
  <si>
    <t>400V surge arrestor</t>
  </si>
  <si>
    <t>Seher                           Admiraal Helfrichweg 2a          2900AD Capelle a/d IJssel   010-2580888</t>
  </si>
  <si>
    <t>Soulé (DSV, doorslagveiligheid) type CLS 2RBY</t>
  </si>
  <si>
    <t>Contractuele voorraad is 4, dit is inclusief 1 op heulweg.</t>
  </si>
  <si>
    <t>BR-LV-233</t>
  </si>
  <si>
    <t>GE</t>
  </si>
  <si>
    <t>BR-LV-234</t>
  </si>
  <si>
    <t>F36F</t>
  </si>
  <si>
    <t>BR-LV-235</t>
  </si>
  <si>
    <t>EP102UCC1
1A, C-Charakteristik</t>
  </si>
  <si>
    <t>BR-LV-236</t>
  </si>
  <si>
    <t>BR-LV-237</t>
  </si>
  <si>
    <t>Hauptschalter</t>
  </si>
  <si>
    <t>ML 1 Typ 650</t>
  </si>
  <si>
    <t>BR-LV-238</t>
  </si>
  <si>
    <t>BR-LV-239</t>
  </si>
  <si>
    <t>BR-LV-240</t>
  </si>
  <si>
    <t>Leuchtmelder mit Lampenfassungselement
und Leuchtdiode, rot</t>
  </si>
  <si>
    <t>P9MLRR, P9PDTV0
BA9S24LR</t>
  </si>
  <si>
    <t>F38F</t>
  </si>
  <si>
    <t>BR-LV-241</t>
  </si>
  <si>
    <t>Überspannungsbegrenzer 60VDC system</t>
  </si>
  <si>
    <t>VAL-MS 230 ST</t>
  </si>
  <si>
    <t xml:space="preserve">Phoenix </t>
  </si>
  <si>
    <t>BR-LV-282</t>
  </si>
  <si>
    <t>Overspanningsbeveiliging</t>
  </si>
  <si>
    <t xml:space="preserve">F-MS 12 ST </t>
  </si>
  <si>
    <t>Phoenix 2817974</t>
  </si>
  <si>
    <t>BR-LV-283 gebruikt</t>
  </si>
  <si>
    <t>Overspanningsbeveiliging basis element Type 2</t>
  </si>
  <si>
    <t>Type 2 - VAL-MS BE/FM</t>
  </si>
  <si>
    <t>Phoenix 2817738</t>
  </si>
  <si>
    <t>BR-LV-242</t>
  </si>
  <si>
    <r>
      <t xml:space="preserve">Gleichstromversorgung Cosmo 230/024/05 UL/CSA </t>
    </r>
    <r>
      <rPr>
        <sz val="8"/>
        <color indexed="10"/>
        <rFont val="Arial"/>
        <family val="2"/>
      </rPr>
      <t>(zie BR- LV-221)</t>
    </r>
  </si>
  <si>
    <t>F40F</t>
  </si>
  <si>
    <t>BR-LV-244</t>
  </si>
  <si>
    <t>230AC/60VDC omvormer</t>
  </si>
  <si>
    <t>RTP</t>
  </si>
  <si>
    <t>EA-PS660-02A</t>
  </si>
  <si>
    <t>1</t>
  </si>
  <si>
    <t>BR-LV-245</t>
  </si>
  <si>
    <r>
      <t>Relais Finder 24VDC(tweedelig)</t>
    </r>
    <r>
      <rPr>
        <sz val="8"/>
        <color rgb="FFFF0000"/>
        <rFont val="Arial"/>
        <family val="2"/>
      </rPr>
      <t xml:space="preserve"> (zie BR-LV-210)</t>
    </r>
  </si>
  <si>
    <t>BR-LV-246</t>
  </si>
  <si>
    <r>
      <t>EMV-Entstörmodul Finder 24VDC</t>
    </r>
    <r>
      <rPr>
        <sz val="8"/>
        <color rgb="FFFF0000"/>
        <rFont val="Arial"/>
        <family val="2"/>
      </rPr>
      <t xml:space="preserve"> (zie BR-LV-212)</t>
    </r>
  </si>
  <si>
    <t>BR-LV-247</t>
  </si>
  <si>
    <t>Koppelrelais</t>
  </si>
  <si>
    <t>Serie 38, 230 VAC
mit Federzugklemmen</t>
  </si>
  <si>
    <t>BR-LV-248</t>
  </si>
  <si>
    <t>Zeitrelais</t>
  </si>
  <si>
    <t>Serie 80
12...240 VAC</t>
  </si>
  <si>
    <t>BR-LV-249</t>
  </si>
  <si>
    <t>Steckrelais</t>
  </si>
  <si>
    <t>NIEAF-SMITT</t>
  </si>
  <si>
    <t>D 48 VDC (artnr.330219703</t>
  </si>
  <si>
    <t>F42F</t>
  </si>
  <si>
    <t>BR-LV-250</t>
  </si>
  <si>
    <t>Steuerrelais</t>
  </si>
  <si>
    <t>Moeller</t>
  </si>
  <si>
    <t>EASY512-DC-R</t>
  </si>
  <si>
    <t>BR-LV-251</t>
  </si>
  <si>
    <t>Speichermodul</t>
  </si>
  <si>
    <t>EASY-M-32K01</t>
  </si>
  <si>
    <t>BR-LV-252</t>
  </si>
  <si>
    <t>Überspannungsschutz DataPro3x1  150V</t>
  </si>
  <si>
    <t>DP3x1-150/150V-Tr.</t>
  </si>
  <si>
    <t>Leutron</t>
  </si>
  <si>
    <r>
      <t>Überspannungsschutz DataPro3x1 60V</t>
    </r>
    <r>
      <rPr>
        <sz val="8"/>
        <color rgb="FFFF0000"/>
        <rFont val="Arial"/>
        <family val="2"/>
      </rPr>
      <t xml:space="preserve"> (Zie BR-LV-222)</t>
    </r>
  </si>
  <si>
    <t>BR-LV-253</t>
  </si>
  <si>
    <t>MCR PLUGTRAB Stecker</t>
  </si>
  <si>
    <t>PT 4x1-24DC-ST</t>
  </si>
  <si>
    <t>BR-LV-254</t>
  </si>
  <si>
    <t>MCR PLUGTRAB Basiselement</t>
  </si>
  <si>
    <t>PT 4x1+F-BE</t>
  </si>
  <si>
    <t>F44F</t>
  </si>
  <si>
    <t>BR-LV-255</t>
  </si>
  <si>
    <t>PT 2-PE/S-230AC-ST</t>
  </si>
  <si>
    <t>BR-LV-256</t>
  </si>
  <si>
    <t>PT BE/FM</t>
  </si>
  <si>
    <t>BR-LV-256 gebruikt</t>
  </si>
  <si>
    <t>BR-LV-257</t>
  </si>
  <si>
    <t>Steckbrücke</t>
  </si>
  <si>
    <t>FBS 2-5</t>
  </si>
  <si>
    <t>BR-LV-258</t>
  </si>
  <si>
    <t>FBS 2-16</t>
  </si>
  <si>
    <t>BR-LV-259</t>
  </si>
  <si>
    <t>Universal-Endhalter</t>
  </si>
  <si>
    <t>E/UK</t>
  </si>
  <si>
    <t>F18G</t>
  </si>
  <si>
    <t>BR-LV-260</t>
  </si>
  <si>
    <t>Klemmleistenmarker</t>
  </si>
  <si>
    <t>KLM-A</t>
  </si>
  <si>
    <t>BR-LV-261</t>
  </si>
  <si>
    <t>Klemmen</t>
  </si>
  <si>
    <t>ST 2,5-QUATTRO</t>
  </si>
  <si>
    <t>BR-LV-261.1</t>
  </si>
  <si>
    <t>Klemmen Deckel</t>
  </si>
  <si>
    <t>(D-ST 2,5-QUATTRO)</t>
  </si>
  <si>
    <t>BR-LV-262</t>
  </si>
  <si>
    <t>ST 2,5-QUATTRO-BU</t>
  </si>
  <si>
    <t>F20G</t>
  </si>
  <si>
    <t>BR-LV-263</t>
  </si>
  <si>
    <t>ST 2,5-QUATTRO-MT</t>
  </si>
  <si>
    <t>BR-LV-263.1</t>
  </si>
  <si>
    <t>(D-ST 2,5-QUATTRO-MT)</t>
  </si>
  <si>
    <t>Protection</t>
  </si>
  <si>
    <t>BR-LV-264</t>
  </si>
  <si>
    <t>Cable protection                                                                           cable differential protection relay</t>
  </si>
  <si>
    <t>Siemens AG
Rödelheimer Landstr. 5-9
D-60487 Frankfurt</t>
  </si>
  <si>
    <r>
      <t>7SD6101-4BB</t>
    </r>
    <r>
      <rPr>
        <sz val="8"/>
        <color indexed="10"/>
        <rFont val="Arial"/>
        <family val="2"/>
      </rPr>
      <t>2</t>
    </r>
    <r>
      <rPr>
        <sz val="8"/>
        <rFont val="Arial"/>
        <family val="2"/>
      </rPr>
      <t>9-0BJ0 M2G</t>
    </r>
  </si>
  <si>
    <t>F22G</t>
  </si>
  <si>
    <t>BR-LV-265</t>
  </si>
  <si>
    <t>Traction Transformer protection                                                                           Transformer differential protection relay</t>
  </si>
  <si>
    <t>SIEMENS</t>
  </si>
  <si>
    <t>7UT6121-4EB20-1AA0</t>
  </si>
  <si>
    <t>F24G</t>
  </si>
  <si>
    <t>BR-LV-266</t>
  </si>
  <si>
    <t>Overcurrent relay</t>
  </si>
  <si>
    <t>7SJ6101-4EB10-1FA0</t>
  </si>
  <si>
    <t>BR-LV-267</t>
  </si>
  <si>
    <t>Track Feeder protection                                                       Overhead Contact-Line protection</t>
  </si>
  <si>
    <t>7ST6123-4AB12-8JB1</t>
  </si>
  <si>
    <t>BR-LV-268</t>
  </si>
  <si>
    <t xml:space="preserve">Differentiaal relay capaciter bank </t>
  </si>
  <si>
    <t>7UT6125-4BB30-1AA0 \ CC</t>
  </si>
  <si>
    <t>BR-LV-284</t>
  </si>
  <si>
    <t>Diffentiaal relais nieuwe condensator bank</t>
  </si>
  <si>
    <t>Batenburg</t>
  </si>
  <si>
    <t>SYMAP -Compact+</t>
  </si>
  <si>
    <t>Stucke elektronik</t>
  </si>
  <si>
    <t>DC supervision</t>
  </si>
  <si>
    <t>F26G</t>
  </si>
  <si>
    <t>BR-LV-269</t>
  </si>
  <si>
    <t>Zero flux Current transformer 4000A/10V 40ADC/10V 4HVI(DC supervision) 19"unit</t>
  </si>
  <si>
    <t>HITEC Special Measuring Systems BV
P.O. BOX 65
7600 AB Almelo
Nederland</t>
  </si>
  <si>
    <t>4 HVI</t>
  </si>
  <si>
    <t>Man. Hitec SN:2200824EM02 bwj2007</t>
  </si>
  <si>
    <t>BR-ALG-132</t>
  </si>
  <si>
    <t>Zero flux Current transformer 4000/2A (DC supervision)</t>
  </si>
  <si>
    <t>GSAF250D130</t>
  </si>
  <si>
    <t>0863821</t>
  </si>
  <si>
    <t>?</t>
  </si>
  <si>
    <t>BR-LV-272</t>
  </si>
  <si>
    <t>Zero flux Current transformer 4000A (DC supervision)</t>
  </si>
  <si>
    <t>470-10</t>
  </si>
  <si>
    <t>6220386 MH 01</t>
  </si>
  <si>
    <t>BR-LV-300</t>
  </si>
  <si>
    <t>Voedingsmodule 85-264AC/90-350DC output 24VDC 3,5A</t>
  </si>
  <si>
    <t>Quint-PS/1AC/24DC/3,5</t>
  </si>
  <si>
    <t>Communication</t>
  </si>
  <si>
    <t>BR-CO-102</t>
  </si>
  <si>
    <r>
      <t xml:space="preserve">Lynx fastEthernet switch L110-F2G met 2 GF and 6 E inputs,  </t>
    </r>
    <r>
      <rPr>
        <sz val="8"/>
        <color rgb="FFFF0000"/>
        <rFont val="Arial"/>
        <family val="2"/>
      </rPr>
      <t>is vervanger voor LynxSwitch L428-F2-SM-LC</t>
    </r>
  </si>
  <si>
    <r>
      <t xml:space="preserve">L110-F2G </t>
    </r>
    <r>
      <rPr>
        <sz val="8"/>
        <color rgb="FFFF0000"/>
        <rFont val="Arial"/>
        <family val="2"/>
      </rPr>
      <t>vervangt de L428-F2-SM-LC16</t>
    </r>
  </si>
  <si>
    <t>Westermo</t>
  </si>
  <si>
    <t>BR-CO-311</t>
  </si>
  <si>
    <t>Lynx Ethernet switch Bbrailkasten</t>
  </si>
  <si>
    <t>Lynx 3640-1890</t>
  </si>
  <si>
    <t>BR-CO-103</t>
  </si>
  <si>
    <t>RingSwitch (eternetswitch) met 1 GF and 7 E inputs</t>
  </si>
  <si>
    <t>R208-F1-SM-SC15 SNMP/VLANconfigueerd met tool 9.5 en software versie 3.21</t>
  </si>
  <si>
    <t>F20C</t>
  </si>
  <si>
    <t>BR-CO-104</t>
  </si>
  <si>
    <t>RingSwitch (eternetswitch) met 2 GF and 6 E inputs</t>
  </si>
  <si>
    <t>R208-F2-SM-SC15 SNMP/VLANconfigueerd met tool 9.5 en software versie 3.21</t>
  </si>
  <si>
    <t>BR-CO-105</t>
  </si>
  <si>
    <t>RingSwitch (eternetswitch) met 3 GF and 5 E inputs</t>
  </si>
  <si>
    <t>R208-F3-SM-LC15 SNMP/VLANconfigueerd met tool 9.5 en software versie 3.21</t>
  </si>
  <si>
    <t>BR-CO-106</t>
  </si>
  <si>
    <t>RingSwitch (eternetswitch) met 4 GF and 4 E inputs</t>
  </si>
  <si>
    <r>
      <t>R208-F4-SM-</t>
    </r>
    <r>
      <rPr>
        <sz val="8"/>
        <color indexed="10"/>
        <rFont val="Arial"/>
        <family val="2"/>
      </rPr>
      <t>LC</t>
    </r>
    <r>
      <rPr>
        <sz val="8"/>
        <rFont val="Arial"/>
        <family val="2"/>
      </rPr>
      <t>15 SNMP/VLANconfigueerd met tool 9.5 en software versie 3.21</t>
    </r>
  </si>
  <si>
    <t>F22C</t>
  </si>
  <si>
    <t>BR-CO-107</t>
  </si>
  <si>
    <t>RingSwitch R208-F4-SM-LC40</t>
  </si>
  <si>
    <t>R208-F4-SM-LC40 SNMP/VLANconfigueerd met tool 9.5 en software versie 3.21</t>
  </si>
  <si>
    <t>BR-CO-123</t>
  </si>
  <si>
    <t xml:space="preserve">Levelone IEC-4301 Mediaconverter </t>
  </si>
  <si>
    <t>10/100Mbps RJ-45 copper to 100Mbps SC Single mode Fiber</t>
  </si>
  <si>
    <t>Levelone</t>
  </si>
  <si>
    <t>BR-CO-108</t>
  </si>
  <si>
    <t>Montage Kit MOUN0010A</t>
  </si>
  <si>
    <t>MOUN0010A</t>
  </si>
  <si>
    <t>BR-CO-109</t>
  </si>
  <si>
    <t>Two channel binary transducer (deels gebruikt)</t>
  </si>
  <si>
    <t>7XV5653-0BA00/BB</t>
  </si>
  <si>
    <t>BR-CO-109 gebruikt</t>
  </si>
  <si>
    <t>3 reserve in Heulweg</t>
  </si>
  <si>
    <t>F24C</t>
  </si>
  <si>
    <t>BR-CO-110</t>
  </si>
  <si>
    <t>Mini star coupler</t>
  </si>
  <si>
    <t>7XV5450-0BA00</t>
  </si>
  <si>
    <t xml:space="preserve"> </t>
  </si>
  <si>
    <t>BR-CO-111</t>
  </si>
  <si>
    <t>Repeater(optisch)</t>
  </si>
  <si>
    <t>7XV5461-0BG00/EE</t>
  </si>
  <si>
    <t>BR-CO-111,1 gebruikt</t>
  </si>
  <si>
    <t>7XV5461-0BG00/CC</t>
  </si>
  <si>
    <t>2 reserve in Heulweg</t>
  </si>
  <si>
    <t>BR-CO-112</t>
  </si>
  <si>
    <r>
      <t>Voedingsunit voor ISDN converter 230VAC/40VDC</t>
    </r>
    <r>
      <rPr>
        <sz val="8"/>
        <color rgb="FFFF0000"/>
        <rFont val="Arial"/>
        <family val="2"/>
      </rPr>
      <t>, Vervallen, zie BR-CO-296 t/m 298</t>
    </r>
  </si>
  <si>
    <t>Q-Cat trading bv
Postbus 4025
3102 GA Schiedam</t>
  </si>
  <si>
    <t>PS-C/42-E</t>
  </si>
  <si>
    <t>F26C</t>
  </si>
  <si>
    <t>BR-CO-113</t>
  </si>
  <si>
    <r>
      <t>ISDN converter tunnels,</t>
    </r>
    <r>
      <rPr>
        <sz val="8"/>
        <color rgb="FFFF0000"/>
        <rFont val="Arial"/>
        <family val="2"/>
      </rPr>
      <t xml:space="preserve"> Vervallen, zie BR-CO-296 t/m 298</t>
    </r>
  </si>
  <si>
    <t>FLR-PJ-C/9TGR-R</t>
  </si>
  <si>
    <t>BR-CO-114</t>
  </si>
  <si>
    <t>ISDN converter TES gebouwen</t>
  </si>
  <si>
    <t>FLR-PL-C/9SBR-R 2.048 Mbps BRI port</t>
  </si>
  <si>
    <t>BR-CO-115</t>
  </si>
  <si>
    <r>
      <t>ISDN behuizing voor converter</t>
    </r>
    <r>
      <rPr>
        <sz val="8"/>
        <color rgb="FFFF0000"/>
        <rFont val="Arial"/>
        <family val="2"/>
      </rPr>
      <t>, Vervallen, zie BR-CO-296 t/m 298</t>
    </r>
  </si>
  <si>
    <t>RA-T-IP/3-W enclosure</t>
  </si>
  <si>
    <t>BR-CO-296</t>
  </si>
  <si>
    <t>Stand alone housing 1 slot DH-3U-1S-A</t>
  </si>
  <si>
    <t>DH-3U-1S-A stand alone housing 1 slot</t>
  </si>
  <si>
    <t>BR-CO-297</t>
  </si>
  <si>
    <t>Shelf card withSFP cage for line side, 1 port fractional E1 interface SM-FOL-E1-B-3U</t>
  </si>
  <si>
    <t>SM-FOL-E1-B-3U Shelf card withSFP cage for line side, 1 port fractional E1 interface</t>
  </si>
  <si>
    <t>BR-CO-298</t>
  </si>
  <si>
    <t>STM-1, up to 40km, LC connector  S155-S31-40D-SMF</t>
  </si>
  <si>
    <t xml:space="preserve">S155-S31-40D-SMF STM-1, up to 40km, LC connector  </t>
  </si>
  <si>
    <t>BR-CO-116</t>
  </si>
  <si>
    <t>Video converters 8 bit digital Tx card</t>
  </si>
  <si>
    <t>S7706VT-RFC</t>
  </si>
  <si>
    <t>F28C</t>
  </si>
  <si>
    <t>BR-CO-117</t>
  </si>
  <si>
    <t>Video converters 8 bits digital Rx card</t>
  </si>
  <si>
    <t>S7706VR-RFC</t>
  </si>
  <si>
    <t>BR-CO-118</t>
  </si>
  <si>
    <t>Card cage incl PSU PF48</t>
  </si>
  <si>
    <t>515R1</t>
  </si>
  <si>
    <t>BR-CO-119</t>
  </si>
  <si>
    <t>Powersupply  for 515R1 13,5VDC -6A</t>
  </si>
  <si>
    <t>515PS1</t>
  </si>
  <si>
    <t>BR-CO-264</t>
  </si>
  <si>
    <t>Glasvezelpatchkabel(geel) singlemode, connector van ST/PC(Bajonet) naar SC/APC 8gr(Steker groen) lengte 5M</t>
  </si>
  <si>
    <t>Datop</t>
  </si>
  <si>
    <t>OS2S8STA050
Singelmode 9/125 Duplex SC/apc8 – ST lengte 5m</t>
  </si>
  <si>
    <t>BR-CO-267</t>
  </si>
  <si>
    <t>Glasvezelpatchkabel(geel) singlemode, connector van ST/PC(Bajonet)  naar SC/APC 8gr(Steker groen) lengte 7M</t>
  </si>
  <si>
    <t>OS2S8STA070
Singelmode Duplex SC/apc8 – ST lengte 7m</t>
  </si>
  <si>
    <t>F32G</t>
  </si>
  <si>
    <t>BR-CO-280</t>
  </si>
  <si>
    <t>Glasvezelpatchkabel(oranje) multimode, connector van ST(Bajonet Rood/Zwart) naar ST(Bajonet Rood/Zwart)  62,5/125µ, Duplex, OM1 lengte 1M</t>
  </si>
  <si>
    <t>OM1STST010E
Multimode 62,5/125 ST-ST lengte 1m</t>
  </si>
  <si>
    <t>BR-CO-301</t>
  </si>
  <si>
    <t>Glasvezelpatchkabel(oranje) multimode, connector van ST(Bajonet Rood/Zwart) naar ST(Bajonet Rood/Zwart)  62,5/125µ, Duplex, OM1 lengte 2M</t>
  </si>
  <si>
    <t>OM1STST020
Multimode 62,5/125 ST-ST lengte 2m</t>
  </si>
  <si>
    <t>BR-CO-302</t>
  </si>
  <si>
    <t>Glasvezelpatchkabel(Oranje) multimode, connector van ST(Bajonet Rood/Zwart) naar ST(Bajonet Rood/Zwart)  62,5/125µ, Duplex, OM1 lengte 3M</t>
  </si>
  <si>
    <t>OM1STST030
Multimode 62,5/125 ST-ST lengte 3m</t>
  </si>
  <si>
    <t>BR-CO-303</t>
  </si>
  <si>
    <t>Glasvezelpatchkabel(geel) singlemode steker groen naar steker groen 20M</t>
  </si>
  <si>
    <t>BR-CO-281</t>
  </si>
  <si>
    <t>Glasvezelpatchkabel(geel) singlemode, connector van LC(Steker blauw) naar ST(Bajonet Rood/Zwart) 9/125µ, Duplex, OS2, LSZH geel lengte 3M</t>
  </si>
  <si>
    <t>OS2LCST030E
Singelmode 9/125 Duplex LC-ST lengte 3m</t>
  </si>
  <si>
    <t>Buiten</t>
  </si>
  <si>
    <t>BR-CO-120</t>
  </si>
  <si>
    <t>Glasvezelkabel 48 vezelig</t>
  </si>
  <si>
    <t>TKF 
Spinnerstraat 15
Postbus 6
7480 AA Haaksbergen</t>
  </si>
  <si>
    <t>GVK mv droog 48xSM 9/125 NS (geel)</t>
  </si>
  <si>
    <t>parkeerplaats(restand)</t>
  </si>
  <si>
    <t>BR-CO-121</t>
  </si>
  <si>
    <t>Glasvezelkabel 36 vezelig</t>
  </si>
  <si>
    <t>GVK mv droog 36xSM 9/125 NS (geel)</t>
  </si>
  <si>
    <t>BR-CO-122</t>
  </si>
  <si>
    <t>Glasvezelkabel 12 vezelig</t>
  </si>
  <si>
    <t>GVK mv droog 12xSM 9/125 NS (geel)</t>
  </si>
  <si>
    <t>Sprecher</t>
  </si>
  <si>
    <t>F34L</t>
  </si>
  <si>
    <t>BR-SPR-001</t>
  </si>
  <si>
    <t>CTVT Module</t>
  </si>
  <si>
    <t>Sprecher automation</t>
  </si>
  <si>
    <t>SNr 18068 002</t>
  </si>
  <si>
    <t>BR-SPR-002</t>
  </si>
  <si>
    <t>Rail Switch Power Smart 60VDC</t>
  </si>
  <si>
    <t>SNr 942094999062106821</t>
  </si>
  <si>
    <t>Hirchmann</t>
  </si>
  <si>
    <t>BR-SPR- 003</t>
  </si>
  <si>
    <t>SFP- FAST-MM/LC</t>
  </si>
  <si>
    <t>SNr 942194001000021308</t>
  </si>
  <si>
    <t>F38D</t>
  </si>
  <si>
    <t>BR-SPR-004</t>
  </si>
  <si>
    <t>Benning Gelijkrichter</t>
  </si>
  <si>
    <t>SNr 106007760066</t>
  </si>
  <si>
    <t xml:space="preserve">Benning
</t>
  </si>
  <si>
    <t>BR-SPR-005</t>
  </si>
  <si>
    <t>Sprecon-E-C direct CT/VT input module 3CT 1/2/5/10A, 3VT 100/220VAC</t>
  </si>
  <si>
    <t>SNr 21131005</t>
  </si>
  <si>
    <t>Sprecon</t>
  </si>
  <si>
    <t>BR-SPR-006</t>
  </si>
  <si>
    <t>Sprecon-E Control Panel CP-2131</t>
  </si>
  <si>
    <t>SNr 21290096</t>
  </si>
  <si>
    <t>BR-SPR-007</t>
  </si>
  <si>
    <t>Sprecon-E-C-x2 CX2 rack</t>
  </si>
  <si>
    <t>SNr 33110808/G001</t>
  </si>
  <si>
    <t>BR-SPR-008</t>
  </si>
  <si>
    <t>Sprecon-E-C-x4 CX4 rack</t>
  </si>
  <si>
    <t>SNr 33110808/G002</t>
  </si>
  <si>
    <t>BR-SPR-009</t>
  </si>
  <si>
    <t>Sprecon-E-C-x6 CX6 rack</t>
  </si>
  <si>
    <t>SNr 33110808/G003</t>
  </si>
  <si>
    <t>BR-SPR-010</t>
  </si>
  <si>
    <t>Sprecon-E Power Supply 24-60 VDC DIU10C4 wide range</t>
  </si>
  <si>
    <t>SNr 21289029</t>
  </si>
  <si>
    <t>BR-SPR-011</t>
  </si>
  <si>
    <t>Sprecon-E-C Module with 12 command outputs 24-250VAC/DC</t>
  </si>
  <si>
    <t>SNr 21232034-21232035</t>
  </si>
  <si>
    <t>BR-SPR-012</t>
  </si>
  <si>
    <t>Sprecon-E-C Module with 32 digital inpits 60VDC</t>
  </si>
  <si>
    <t>SNr 21250019-21250020</t>
  </si>
  <si>
    <t>BR-SPR-013</t>
  </si>
  <si>
    <t>Sprecon-E-C Analog Input module 8 inputs 20mA</t>
  </si>
  <si>
    <t>SNr 21262018</t>
  </si>
  <si>
    <t>BR-SPR-014</t>
  </si>
  <si>
    <t>Sprecon-E-C/P PU-2443 processor module 5xLAN, none com, SD-Card</t>
  </si>
  <si>
    <t>SNr 21260002</t>
  </si>
  <si>
    <t>Verklaring Label</t>
  </si>
  <si>
    <t>Een samenhangende besturingeenheid</t>
  </si>
  <si>
    <t>bestaande uit meerdere modules</t>
  </si>
  <si>
    <r>
      <t xml:space="preserve">die alleen als </t>
    </r>
    <r>
      <rPr>
        <u/>
        <sz val="8"/>
        <rFont val="Arial"/>
        <family val="2"/>
      </rPr>
      <t>eenheid</t>
    </r>
    <r>
      <rPr>
        <sz val="8"/>
        <rFont val="Arial"/>
        <family val="2"/>
      </rPr>
      <t xml:space="preserve"> verkocht wordt</t>
    </r>
  </si>
  <si>
    <t>BR = Betuweroute</t>
  </si>
  <si>
    <r>
      <t>HV</t>
    </r>
    <r>
      <rPr>
        <sz val="8"/>
        <rFont val="Arial"/>
        <family val="2"/>
      </rPr>
      <t xml:space="preserve"> = High Voltage, </t>
    </r>
    <r>
      <rPr>
        <b/>
        <sz val="8"/>
        <rFont val="Arial"/>
        <family val="2"/>
      </rPr>
      <t>LV</t>
    </r>
    <r>
      <rPr>
        <sz val="8"/>
        <rFont val="Arial"/>
        <family val="2"/>
      </rPr>
      <t xml:space="preserve"> = Low Voltage,</t>
    </r>
    <r>
      <rPr>
        <b/>
        <sz val="8"/>
        <rFont val="Arial"/>
        <family val="2"/>
      </rPr>
      <t xml:space="preserve"> CO</t>
    </r>
    <r>
      <rPr>
        <sz val="8"/>
        <rFont val="Arial"/>
        <family val="2"/>
      </rPr>
      <t xml:space="preserve"> = control</t>
    </r>
  </si>
  <si>
    <t>100 serie besteld door Nuon,         200 serie besteld door BBrail</t>
  </si>
  <si>
    <t>Spare Parts ZV-&gt;Zv grens</t>
  </si>
  <si>
    <t>SPANNINGSLUIS Zevenaar Oost</t>
  </si>
  <si>
    <t>F40L</t>
  </si>
  <si>
    <t>BR-ZV-001</t>
  </si>
  <si>
    <t>TracFeed ® DCP2 07BC 1B2C</t>
  </si>
  <si>
    <t>Rail Power Systems GmbH(Bbrail)</t>
  </si>
  <si>
    <t>07BC 1B2C</t>
  </si>
  <si>
    <t>BR-ZV-002</t>
  </si>
  <si>
    <t>CP 5003 B +AI 5399 *)</t>
  </si>
  <si>
    <t>6MF1013-0FA03-0AA0DD + 6MF1013-3FD00-0AA0CC</t>
  </si>
  <si>
    <t>BR-ZV-003</t>
  </si>
  <si>
    <t>CP 5014 *)</t>
  </si>
  <si>
    <t>6MF1013-OFA14-0AA0DD</t>
  </si>
  <si>
    <t>BR-ZV-004</t>
  </si>
  <si>
    <t>Power supply PS‐5602 *)</t>
  </si>
  <si>
    <t>6MF1013-0FG02-0AA0BB</t>
  </si>
  <si>
    <t>BR-ZV-005</t>
  </si>
  <si>
    <t>Network‐Interface Ethernet SM‐2557 *)</t>
  </si>
  <si>
    <t>6MF1013-0CF57-0AA0BB</t>
  </si>
  <si>
    <t>BR-ZV-007</t>
  </si>
  <si>
    <r>
      <t>Serial Interface Processor (SIP) SM‐0551</t>
    </r>
    <r>
      <rPr>
        <sz val="8"/>
        <color rgb="FFFF0000"/>
        <rFont val="Arial"/>
        <family val="2"/>
      </rPr>
      <t>(ingebouwd bij BR-ZV-005)</t>
    </r>
  </si>
  <si>
    <t>6MF1013-0AF51-0AA0BB</t>
  </si>
  <si>
    <t>F42L</t>
  </si>
  <si>
    <t>BR-ZV-006</t>
  </si>
  <si>
    <t>CP6014 Master Control Element TM1703ACP</t>
  </si>
  <si>
    <t>6MF1113-0GA14-0AA0DD</t>
  </si>
  <si>
    <t>F44L</t>
  </si>
  <si>
    <t>BR-ZV-008</t>
  </si>
  <si>
    <t>Network‐Interface Ethernet SM‐2558</t>
  </si>
  <si>
    <t>6MF103-0CF58-0AA0BB</t>
  </si>
  <si>
    <t>BR-ZV-009 (combi 010)</t>
  </si>
  <si>
    <t>Power supply 24‐60V PS6630 (combi 6410)</t>
  </si>
  <si>
    <t>6MF1113-0GG30-0AA0JJ</t>
  </si>
  <si>
    <t>BR-ZV-010 (combi 009)</t>
  </si>
  <si>
    <t>Peripheral Control Module Ax‐PE Bus el. PE‐6410 (Combi 6630)</t>
  </si>
  <si>
    <t>6MF1113-0GE10-0AA0HH</t>
  </si>
  <si>
    <t>BR-ZV-011</t>
  </si>
  <si>
    <r>
      <rPr>
        <sz val="8"/>
        <rFont val="Arial"/>
        <family val="2"/>
      </rPr>
      <t>DI 6100</t>
    </r>
    <r>
      <rPr>
        <sz val="8"/>
        <color rgb="FFFF0000"/>
        <rFont val="Arial"/>
        <family val="2"/>
      </rPr>
      <t>, mogelijk BR-CO-208</t>
    </r>
  </si>
  <si>
    <t>6MF1113-0GB00-0AA0GG</t>
  </si>
  <si>
    <t>BR-ZV-012</t>
  </si>
  <si>
    <t>DO 6212</t>
  </si>
  <si>
    <t>6MF1113-0GC12-0AA0GG</t>
  </si>
  <si>
    <t>BR-ZV-013</t>
  </si>
  <si>
    <r>
      <rPr>
        <sz val="8"/>
        <rFont val="Arial"/>
        <family val="2"/>
      </rPr>
      <t>USB cable "USB‐A &lt;‐‐&gt; USB‐A"</t>
    </r>
    <r>
      <rPr>
        <sz val="8"/>
        <color rgb="FFFF0000"/>
        <rFont val="Arial"/>
        <family val="2"/>
      </rPr>
      <t>, mogelijk BR-CO-307</t>
    </r>
  </si>
  <si>
    <t>6MF1313‐0GC01‐0AA1</t>
  </si>
  <si>
    <t>BR-ZV-014</t>
  </si>
  <si>
    <t>Quint ‐PS1AC 24DC /5</t>
  </si>
  <si>
    <t>Phoenix contact</t>
  </si>
  <si>
    <t>BR-ZV-015</t>
  </si>
  <si>
    <r>
      <rPr>
        <sz val="8"/>
        <rFont val="Arial"/>
        <family val="2"/>
      </rPr>
      <t>Binary signal transducer 7XV5653‐0BA00</t>
    </r>
    <r>
      <rPr>
        <sz val="8"/>
        <color rgb="FFFF0000"/>
        <rFont val="Arial"/>
        <family val="2"/>
      </rPr>
      <t>, is BR-CO-109</t>
    </r>
  </si>
  <si>
    <t>7XV5653-0BA00</t>
  </si>
  <si>
    <t>BR-ZV-016</t>
  </si>
  <si>
    <r>
      <rPr>
        <sz val="8"/>
        <rFont val="Arial"/>
        <family val="2"/>
      </rPr>
      <t>Surge protection VAL‐MS 230ST</t>
    </r>
    <r>
      <rPr>
        <sz val="8"/>
        <color rgb="FFFF0000"/>
        <rFont val="Arial"/>
        <family val="2"/>
      </rPr>
      <t>, is mogelijk BR-LV-241</t>
    </r>
  </si>
  <si>
    <t>BR-ZV-017</t>
  </si>
  <si>
    <t>Surge protection VAL‐MS 12ST</t>
  </si>
  <si>
    <t>BR-ZV-018</t>
  </si>
  <si>
    <r>
      <rPr>
        <sz val="8"/>
        <rFont val="Arial"/>
        <family val="2"/>
      </rPr>
      <t>Surge protection PT 2X1VA/S1‐230AC‐ST</t>
    </r>
    <r>
      <rPr>
        <sz val="8"/>
        <color rgb="FFFF0000"/>
        <rFont val="Arial"/>
        <family val="2"/>
      </rPr>
      <t>, is mogelijk BR-LV-231</t>
    </r>
  </si>
  <si>
    <t>BR-ZV-019</t>
  </si>
  <si>
    <t>Switch unmanaged EL100‐2U 6TX‐2FX‐MM‐ST</t>
  </si>
  <si>
    <t>040000100003131SV00‐00</t>
  </si>
  <si>
    <t>EKS</t>
  </si>
  <si>
    <t>BR-ZV-020</t>
  </si>
  <si>
    <t>Switch managed EL100‐2M 4TX‐4FX‐MM‐ST</t>
  </si>
  <si>
    <t>041000131313131EV10</t>
  </si>
  <si>
    <t>BR-ZV-021</t>
  </si>
  <si>
    <t>Isolating amplifier Varitrans P42001D3</t>
  </si>
  <si>
    <t>Knick</t>
  </si>
  <si>
    <t>BR-ZV-022</t>
  </si>
  <si>
    <t>Isolating amplifier Varitrans P27000H1</t>
  </si>
  <si>
    <t>BR-ZV-023</t>
  </si>
  <si>
    <t>Fan heater HGL 046</t>
  </si>
  <si>
    <t>Fuhrmeister</t>
  </si>
  <si>
    <t>BR-ZV-024</t>
  </si>
  <si>
    <r>
      <rPr>
        <sz val="8"/>
        <rFont val="Arial"/>
        <family val="2"/>
      </rPr>
      <t>Enclosure internal thermostat SK 3110.000</t>
    </r>
    <r>
      <rPr>
        <sz val="8"/>
        <color rgb="FFFF0000"/>
        <rFont val="Arial"/>
        <family val="2"/>
      </rPr>
      <t>, is HV-23-10</t>
    </r>
  </si>
  <si>
    <t>SK 3110.000</t>
  </si>
  <si>
    <t>BR-ZV-025</t>
  </si>
  <si>
    <t>Relais CRYDOM D4D12</t>
  </si>
  <si>
    <t>Farnell</t>
  </si>
  <si>
    <t>BR-ZV-026</t>
  </si>
  <si>
    <t>Voltage transformer BBY2</t>
  </si>
  <si>
    <t>No. Plan 2-45295</t>
  </si>
  <si>
    <t>Sadtem</t>
  </si>
  <si>
    <t>BR-ZV-027</t>
  </si>
  <si>
    <t>Discharge resistor d.c. 1500 V</t>
  </si>
  <si>
    <t>200221, type 82 kOhm, 150 W</t>
  </si>
  <si>
    <t>Widap</t>
  </si>
  <si>
    <t>BR-ZV-028</t>
  </si>
  <si>
    <t>Discharge resistor a.c. 25 kV</t>
  </si>
  <si>
    <t>E033500001</t>
  </si>
  <si>
    <t>Metallux</t>
  </si>
  <si>
    <t>BR-ZV-030</t>
  </si>
  <si>
    <t>Diode‐Module</t>
  </si>
  <si>
    <t>DSEP2X61-06A</t>
  </si>
  <si>
    <t>IXYS</t>
  </si>
  <si>
    <t>BR-ZV-031</t>
  </si>
  <si>
    <t>Series resitor, 4,7 kOhm, 12 Watt, 230 V</t>
  </si>
  <si>
    <t>Onderstation Zevenaar Oost</t>
  </si>
  <si>
    <t>F42G</t>
  </si>
  <si>
    <t>BR-ZV-032</t>
  </si>
  <si>
    <t>Diodenmoduul</t>
  </si>
  <si>
    <t>Van Gelder/Joulz</t>
  </si>
  <si>
    <t>MDD26-08N1B(RMM=800V, IFAV=36A VF=1,05V IXYS )</t>
  </si>
  <si>
    <t>IXYS / RS</t>
  </si>
  <si>
    <t>BR-ZV-033</t>
  </si>
  <si>
    <t>Relais</t>
  </si>
  <si>
    <t>D-relais 4CO contacts, DC coil 60V DC</t>
  </si>
  <si>
    <t>Nieaf-Smitt</t>
  </si>
  <si>
    <t>exclusief montagevoet</t>
  </si>
  <si>
    <t>BR-ZV-034</t>
  </si>
  <si>
    <t>Installatieautomaat 1 A, 1 p, C-kar.</t>
  </si>
  <si>
    <t>5SY6101-7 mcb</t>
  </si>
  <si>
    <t>SIEM AUTOM 5SY61017 1P1A C</t>
  </si>
  <si>
    <t>BR-ZV-035</t>
  </si>
  <si>
    <t>Installatieautomaat 1 A, 2 p, C-kar.</t>
  </si>
  <si>
    <t>5SY6201-7 mcb</t>
  </si>
  <si>
    <t>SIEM AUTOM 5SY62017 2P1A C</t>
  </si>
  <si>
    <t>BR-ZV-036</t>
  </si>
  <si>
    <t>Installatieautomaat 2 A, 1 p, C-kar.</t>
  </si>
  <si>
    <t>5SY6102-7 mcb</t>
  </si>
  <si>
    <t>SIEM AUTOM 5SY61 1P 2A C</t>
  </si>
  <si>
    <t>BR-ZV-037</t>
  </si>
  <si>
    <t>Installatieautomaat 2 A, 2 p, C-kar.</t>
  </si>
  <si>
    <t>5SY6202-7 mcb</t>
  </si>
  <si>
    <t>SIEM AUTOM 5SY62 2P 2A C</t>
  </si>
  <si>
    <t>BR-ZV-038</t>
  </si>
  <si>
    <t>Installatieautomaat 4 A, 1 p, C-kar.</t>
  </si>
  <si>
    <t>5SY4104-7 mcb</t>
  </si>
  <si>
    <t>SIEM AUTOM 5SY41047</t>
  </si>
  <si>
    <t>BR-ZV-039</t>
  </si>
  <si>
    <t>Installatieautomaat 6 A, 2 p, B-kar.</t>
  </si>
  <si>
    <t>5SY6206-6 mcb</t>
  </si>
  <si>
    <t>SIEM AUTOM 5SY62066 2P6A B</t>
  </si>
  <si>
    <t>BR-ZV-040</t>
  </si>
  <si>
    <t>Installatieautomaat 4 A, 2 p, C-kar.</t>
  </si>
  <si>
    <t>5SY6204-7 mcb</t>
  </si>
  <si>
    <t>SIEM AUTOM 5SY62047 2P4A C</t>
  </si>
  <si>
    <t>Installatieautomaat 4 A, 2 p,  + Hulpcontact</t>
  </si>
  <si>
    <t>van Egmond (1046948 + 1049945)</t>
  </si>
  <si>
    <t>2CDS252001R0044 + 2CDS00936R001</t>
  </si>
  <si>
    <t xml:space="preserve">ABB </t>
  </si>
  <si>
    <t>BR-ZV-041</t>
  </si>
  <si>
    <t>Installatieautomaat 6 A, 2 p, C-kar.</t>
  </si>
  <si>
    <t>5SY6206-7 mcb</t>
  </si>
  <si>
    <t>SIEM AUTOM 5SY62 2P 6A C</t>
  </si>
  <si>
    <t>BR-ZV-042</t>
  </si>
  <si>
    <t>LED rood</t>
  </si>
  <si>
    <t>Q14P1BXXR4865</t>
  </si>
  <si>
    <t>RS</t>
  </si>
  <si>
    <t>BR-ZV-043</t>
  </si>
  <si>
    <t>LED groen</t>
  </si>
  <si>
    <t>Q14P1BXXG4865</t>
  </si>
  <si>
    <t>BR-ZV-044</t>
  </si>
  <si>
    <t>Pt100-omzetter</t>
  </si>
  <si>
    <t>SINEAX V624 (624-3110)</t>
  </si>
  <si>
    <t>Camille Bauer</t>
  </si>
  <si>
    <t>projectspecifiek te configureren.</t>
  </si>
  <si>
    <t>F44G</t>
  </si>
  <si>
    <t>BR-ZV-045</t>
  </si>
  <si>
    <t>Voedingsmoduul 60-24 V</t>
  </si>
  <si>
    <t>QUINT-PS/60-72DC/24DC/10- 2905009</t>
  </si>
  <si>
    <t>F42H</t>
  </si>
  <si>
    <t>BR-ZV-046</t>
  </si>
  <si>
    <t>PC</t>
  </si>
  <si>
    <t>HMI PC APC910, Windows 7 professional, SP1, 32-bit</t>
  </si>
  <si>
    <t>B&amp;R</t>
  </si>
  <si>
    <t>inclusief  Windows en applicatie.</t>
  </si>
  <si>
    <t>BR-ZV-047</t>
  </si>
  <si>
    <t>Binary input 2x8 DI-6102</t>
  </si>
  <si>
    <t>6MF1113-0GB02-0AA0</t>
  </si>
  <si>
    <t>BR-ZV-048</t>
  </si>
  <si>
    <t>Power supply PS-6630</t>
  </si>
  <si>
    <t>6MF1113-0GG30-0AA0</t>
  </si>
  <si>
    <t>BR-ZV-049</t>
  </si>
  <si>
    <t>Perip. controller AX-bus electric Pe-6410</t>
  </si>
  <si>
    <t>6MF1113-0GE10-0AA0</t>
  </si>
  <si>
    <t>BR-ZV-050</t>
  </si>
  <si>
    <t>Perip. controller AX-bus optical Pe-6411</t>
  </si>
  <si>
    <t>6MF1113-0GE11-0AA0</t>
  </si>
  <si>
    <t>BR-ZV-051</t>
  </si>
  <si>
    <t>Bin. output relay 8x DO-6212</t>
  </si>
  <si>
    <t>6MF1113-0GC12-0AA0</t>
  </si>
  <si>
    <t>BR-ZV-052</t>
  </si>
  <si>
    <t>Field bus interface ring CM-0821 (in doos) per stuk uitgeven</t>
  </si>
  <si>
    <t>6MF1111-0AJ21-0AA0</t>
  </si>
  <si>
    <t>BR-ZV-053</t>
  </si>
  <si>
    <t>Field bus interface star CM-0822</t>
  </si>
  <si>
    <t>6MF1111-0AJ22-0AA0</t>
  </si>
  <si>
    <t>BR-ZV-054</t>
  </si>
  <si>
    <t>Fibre optic interface CM-0827</t>
  </si>
  <si>
    <t>BR-ZV-055</t>
  </si>
  <si>
    <t>AX-1703 bus interface optical CM-0842</t>
  </si>
  <si>
    <t>6MF1111-0AJ42-0AA0</t>
  </si>
  <si>
    <t>BR-ZV-056</t>
  </si>
  <si>
    <t>AX-1703 bus interface electrical CM-0843</t>
  </si>
  <si>
    <t>6MF1111-0AJ43-0AA0</t>
  </si>
  <si>
    <t>C09B1</t>
  </si>
  <si>
    <t>BR-ZV-057</t>
  </si>
  <si>
    <t>High voltage bay control unit</t>
  </si>
  <si>
    <t>6MD6621-3DB91-0FF0/GG (firmware: 4.84.02)
L0S (firmware: 4.25.02)</t>
  </si>
  <si>
    <t>BR-ZV-058</t>
  </si>
  <si>
    <t>6MD6621-4EB91-0FF0/GG (firmware: 4.84.02)
L0S (firmware: 4.25.02)</t>
  </si>
  <si>
    <t>BR-ZV-059</t>
  </si>
  <si>
    <t>Two terminal differential relay 7SD52</t>
  </si>
  <si>
    <t xml:space="preserve"> 7SD5222-4NB99-9LM3 (firmware: 4.25.02)
L0S+M1G+N2G (firmware: 4.25.02)</t>
  </si>
  <si>
    <t>BR-ZV-060</t>
  </si>
  <si>
    <t>RS485-communication module</t>
  </si>
  <si>
    <t>C53207-A351-D642-1</t>
  </si>
  <si>
    <t>BR-ZV-061</t>
  </si>
  <si>
    <t>Line-differential protection relay</t>
  </si>
  <si>
    <t>7SD6101-4BB99-3BT0/EE (firmware: 4.73.03)
L0S+M1G (firmware: 4.25.02)</t>
  </si>
  <si>
    <t>BR-ZV-062</t>
  </si>
  <si>
    <t>EN100O+  61850-interface</t>
  </si>
  <si>
    <t>C53207-A351-D678-1</t>
  </si>
  <si>
    <t>BR-ZV-063</t>
  </si>
  <si>
    <t>Distantiebeveiliging 7ST63</t>
  </si>
  <si>
    <t>7ST6323-4CB91-1MA1 / W0 (firmware: 4.61.01)
 L0S (firmware: 4.25.02)</t>
  </si>
  <si>
    <t>BR-ZV-064</t>
  </si>
  <si>
    <t>Multifunction protective relay</t>
  </si>
  <si>
    <t>7SJ6451-4EB91-1FG7/EE (firmware: 4.93.01)
L0S (firmware: 4.25.02) SN: BF1509521058</t>
  </si>
  <si>
    <t>BR-ZV-065</t>
  </si>
  <si>
    <t>Transformer differential protection relay</t>
  </si>
  <si>
    <t>7UT6131-4EB91-1BC3/FF (firmware: 4.65.02)
L0S (firmware: 4.25.02)</t>
  </si>
  <si>
    <t>BR-ZV-066</t>
  </si>
  <si>
    <t>Netwerk switch Ruggedcom RSG2100</t>
  </si>
  <si>
    <t>6GK6021-0AS25-5FC0-Z+A03+B03+C03+D03+E01+F01+G01+H03+J03+K03</t>
  </si>
  <si>
    <t>BR-ZV-067</t>
  </si>
  <si>
    <t>Netwerk switch Ruggedcom RS900NC</t>
  </si>
  <si>
    <t>6GK6090-0AS12-0BA0-ZA13+B04+W00
36-72 VDC
DIN-rail-montage</t>
  </si>
  <si>
    <t>BR-ZV-068</t>
  </si>
  <si>
    <t>6GK6090-0AS13-0BA0-ZA13+B04+W00
88-300 VDC of 85- 264 VAC
DIN-rail-montage</t>
  </si>
  <si>
    <t>BR-ZV-069</t>
  </si>
  <si>
    <t xml:space="preserve">Zekeringen 160 A,Size 0, TAI0, AP 500 V gG </t>
  </si>
  <si>
    <t>BYAB03120000</t>
  </si>
  <si>
    <t>Ferraz/ AEG PS</t>
  </si>
  <si>
    <t>BR-ZV-070</t>
  </si>
  <si>
    <t>Zekeringen 160 A, Size 1, TAI1, AP 500 V gG</t>
  </si>
  <si>
    <t>BYA004310000</t>
  </si>
  <si>
    <t>BR-ZV-071</t>
  </si>
  <si>
    <t xml:space="preserve">Zekeringen 250 A, Size 1, TAI1, AV 500 V gG </t>
  </si>
  <si>
    <t>BYAB03130000</t>
  </si>
  <si>
    <t>BR-ZV-072</t>
  </si>
  <si>
    <t xml:space="preserve">Zekeringen 6A, Size 000, AP 500 V gG </t>
  </si>
  <si>
    <t>BYA004000000</t>
  </si>
  <si>
    <t>HGR MESPATR LNH00006T</t>
  </si>
  <si>
    <t>BR-ZV-073</t>
  </si>
  <si>
    <t xml:space="preserve">Zekeringen 10 A, Size 000, AP 500 V gG </t>
  </si>
  <si>
    <t>BYA003870000</t>
  </si>
  <si>
    <t>HGR MESPATR LNH00010T</t>
  </si>
  <si>
    <t>BR-ZV-074</t>
  </si>
  <si>
    <t>Zekeringen 16 A, Size 000, AP 500 V gG</t>
  </si>
  <si>
    <t>BYA003880000</t>
  </si>
  <si>
    <t>HGR MESPATR LNH00016T</t>
  </si>
  <si>
    <t>BR-ZV-075</t>
  </si>
  <si>
    <t>Zekeringen  2,5 A, SP 400V S</t>
  </si>
  <si>
    <t>BYAB03540000</t>
  </si>
  <si>
    <t>BR-ZV-076</t>
  </si>
  <si>
    <t>Zekeringen 4 A, 380 V SP</t>
  </si>
  <si>
    <t>BYAB03140000</t>
  </si>
  <si>
    <t>BR-ZV-077</t>
  </si>
  <si>
    <t>Ventilator 230 V bridge fan kit TPRe SPRe 75_200</t>
  </si>
  <si>
    <t>B00822860000</t>
  </si>
  <si>
    <t>Papst/ AEG PS</t>
  </si>
  <si>
    <t>BR-ZV-078</t>
  </si>
  <si>
    <t>Ventilator 24 V fan plate for cublicle 600</t>
  </si>
  <si>
    <t>B00826690000</t>
  </si>
  <si>
    <t>BR-ZV-079</t>
  </si>
  <si>
    <t>Installatieautomaat 10 A, 2 p, C-kar</t>
  </si>
  <si>
    <t>MCB S200 2P 10A C-kar / ABB AUTOM 2P 6KA S 202 C10</t>
  </si>
  <si>
    <t>ABB entrelec / Techn Unie</t>
  </si>
  <si>
    <t>6 kA of 10 kA</t>
  </si>
  <si>
    <t>BR-ZV-080</t>
  </si>
  <si>
    <t>Installatieautomaat 16 A, 2 p, C-kar</t>
  </si>
  <si>
    <t>MCB S200 2P 16A C-kar / ABB AUTOM 2P 6KA S 202M C16</t>
  </si>
  <si>
    <t>6 kA of 10 KA</t>
  </si>
  <si>
    <t>BR-ZV-081</t>
  </si>
  <si>
    <t>Installatieautomaat 63 A, 2 p, C-kar</t>
  </si>
  <si>
    <t>MCB S200 2P 63A C-kar / ABB AUTOM 2P 10KA S 202M C63</t>
  </si>
  <si>
    <t>10 kA</t>
  </si>
  <si>
    <t>BR-ZV-082</t>
  </si>
  <si>
    <t>Relais, 48VDC 5A 2NO/NC</t>
  </si>
  <si>
    <t>BYRU00055000</t>
  </si>
  <si>
    <t>Finder/ AEG PS</t>
  </si>
  <si>
    <t>BR-ZV-083</t>
  </si>
  <si>
    <t>Relais, 230VAC 8A 2NO/NC</t>
  </si>
  <si>
    <t>BYRU00057000</t>
  </si>
  <si>
    <t>BR-ZV-084</t>
  </si>
  <si>
    <t>PCB relay protect RCS</t>
  </si>
  <si>
    <t>3AW01092AAAA05</t>
  </si>
  <si>
    <t>AEG PS</t>
  </si>
  <si>
    <t>BR-ZV-085</t>
  </si>
  <si>
    <t>PCB GCAU display USB</t>
  </si>
  <si>
    <t>3TN20666AAAA</t>
  </si>
  <si>
    <t>BR-ZV-086</t>
  </si>
  <si>
    <t>PCB ECM filter protecs RCS BN1219</t>
  </si>
  <si>
    <t>3TN20161AAAA</t>
  </si>
  <si>
    <t>BR-ZV-087</t>
  </si>
  <si>
    <t>PCB TPC</t>
  </si>
  <si>
    <t>BPF0030000000</t>
  </si>
  <si>
    <t>BR-ZV-088</t>
  </si>
  <si>
    <t>PCBA GCAU V3</t>
  </si>
  <si>
    <t>3TN20661AAAA</t>
  </si>
  <si>
    <t>BR-ZV-089</t>
  </si>
  <si>
    <t>PCB GCAU keypad</t>
  </si>
  <si>
    <t>BR-ZV-090</t>
  </si>
  <si>
    <t>EMC input filter TPRe 450 V</t>
  </si>
  <si>
    <t>DC7064890000</t>
  </si>
  <si>
    <t>BR-ZV-091</t>
  </si>
  <si>
    <t>Assy 1 ph 1,2kV 160 A 2thyr-AK</t>
  </si>
  <si>
    <t>BDY000970000</t>
  </si>
  <si>
    <t>BR-ZV-092</t>
  </si>
  <si>
    <t>70URY80SP 800V 300A DO9 D.REC</t>
  </si>
  <si>
    <t>BDR004400000</t>
  </si>
  <si>
    <t>BR-ZV-093</t>
  </si>
  <si>
    <t>Module TSI Bravo EPC 60VDC 230VAC</t>
  </si>
  <si>
    <t>BPF004080000</t>
  </si>
  <si>
    <t>BR-ZV-094</t>
  </si>
  <si>
    <t>CID-3 Module Uni:48-72VDC</t>
  </si>
  <si>
    <t>P/N:SG101783P00012 Ser nr:PC1631856/01</t>
  </si>
  <si>
    <t>BR-ZV-095</t>
  </si>
  <si>
    <t>P/N:SG101783P00012 Ser nr:PC1631856/06</t>
  </si>
  <si>
    <t>BR-ZV-096</t>
  </si>
  <si>
    <t xml:space="preserve">BIM-5 Module P/N:GSB50ZI/4923-P2 </t>
  </si>
  <si>
    <t>HSBA331257P0002</t>
  </si>
  <si>
    <t>BR-ZV-097</t>
  </si>
  <si>
    <t>Hoogspanningszekering</t>
  </si>
  <si>
    <t>DC Bus</t>
  </si>
  <si>
    <t>F28B</t>
  </si>
  <si>
    <t>BR-ZV-100</t>
  </si>
  <si>
    <t>Gelijkrichter 60V</t>
  </si>
  <si>
    <t>Benning</t>
  </si>
  <si>
    <t>part nummer 120983. GM 14 (E110-240 G60 /48BWru-PDT 3000i)                                                                 Voor IVR2, Babberich, Maatjesweg, Europoort</t>
  </si>
  <si>
    <t>0</t>
  </si>
  <si>
    <t>Gereedschappen</t>
  </si>
  <si>
    <t>F18A</t>
  </si>
  <si>
    <t>BR-ALG-101</t>
  </si>
  <si>
    <t>Stroomkoffer + stroom kabels(wisselstroom)</t>
  </si>
  <si>
    <t>CSU600A</t>
  </si>
  <si>
    <t>Megger</t>
  </si>
  <si>
    <t>BR-ALG-102</t>
  </si>
  <si>
    <t>Amperetang(fluke)</t>
  </si>
  <si>
    <t>Have-digitap BV</t>
  </si>
  <si>
    <t>Fluke 337</t>
  </si>
  <si>
    <t>C29A</t>
  </si>
  <si>
    <t>BR-ALG-103</t>
  </si>
  <si>
    <t>Aggregaat</t>
  </si>
  <si>
    <t>Magazijnartikel 20003429</t>
  </si>
  <si>
    <t>2800 Watt</t>
  </si>
  <si>
    <t>V63563</t>
  </si>
  <si>
    <t>BR-ALG-104</t>
  </si>
  <si>
    <t>Kabelhaspel</t>
  </si>
  <si>
    <t>Magazijnartikel 20003445</t>
  </si>
  <si>
    <t>25 meter</t>
  </si>
  <si>
    <t>77763 en 119344</t>
  </si>
  <si>
    <t>F17</t>
  </si>
  <si>
    <t>BR-ALG-105</t>
  </si>
  <si>
    <t>Kruiwagen</t>
  </si>
  <si>
    <t>Werkplaats duiven</t>
  </si>
  <si>
    <t>F20A</t>
  </si>
  <si>
    <t>BR-ALG-106</t>
  </si>
  <si>
    <t>Jerrycan tbv aggregaat</t>
  </si>
  <si>
    <t>Magazijnartikel 20000592</t>
  </si>
  <si>
    <t>5 liter</t>
  </si>
  <si>
    <t>F18B</t>
  </si>
  <si>
    <t>BR-ALG-107</t>
  </si>
  <si>
    <t>Campingstekker naar eurostekker</t>
  </si>
  <si>
    <t>52143 en 52145</t>
  </si>
  <si>
    <t>BR-ALG-108</t>
  </si>
  <si>
    <t>Startkabels ( tellen per koker )</t>
  </si>
  <si>
    <t>Magazjinartikel 20015320</t>
  </si>
  <si>
    <t xml:space="preserve">25 Cu2 </t>
  </si>
  <si>
    <t xml:space="preserve">controle </t>
  </si>
  <si>
    <t>BR-ALG-120.1</t>
  </si>
  <si>
    <t>Honda</t>
  </si>
  <si>
    <t>2200W</t>
  </si>
  <si>
    <t>BR-ALG-125</t>
  </si>
  <si>
    <t>Stofzuiger</t>
  </si>
  <si>
    <t>Convac</t>
  </si>
  <si>
    <t>Convac 3000p</t>
  </si>
  <si>
    <t>F32A</t>
  </si>
  <si>
    <t>BR-ALG-164</t>
  </si>
  <si>
    <t>Aardingsgarnituren 3 polig snelaarde Magnefix MF(afkomstig OS TIO)</t>
  </si>
  <si>
    <t>Rene Hoffman</t>
  </si>
  <si>
    <t>F34A</t>
  </si>
  <si>
    <t>BR-ALG-165</t>
  </si>
  <si>
    <t>Aardingsgarnituren 3 polig patroon veldaarde Magnefix(afkomstig OS TIO) (MD/MF)</t>
  </si>
  <si>
    <t>EATON</t>
  </si>
  <si>
    <t>nvt</t>
  </si>
  <si>
    <t>Laptop</t>
  </si>
  <si>
    <t>Liberty computers</t>
  </si>
  <si>
    <t>F36B</t>
  </si>
  <si>
    <t>BR-ALG-177</t>
  </si>
  <si>
    <t>Aardingsgarnituur schakeltuin 4M</t>
  </si>
  <si>
    <t>aardknobbelklem 364 704 004 klem 360 333 002</t>
  </si>
  <si>
    <t>Liggen in de container</t>
  </si>
  <si>
    <t>Er ligt er 1 op ATS Heulweg op aangeven van Luuk</t>
  </si>
  <si>
    <t>In beheer van PM</t>
  </si>
  <si>
    <t>Grijze voorraad</t>
  </si>
  <si>
    <t>Niet leverbaar</t>
  </si>
  <si>
    <t>Onbekend of deze ooit beschikbaar zijn geweest.</t>
  </si>
  <si>
    <t xml:space="preserve">Ter reparatie gestuurd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</si>
</sst>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set&quot;"/>
    <numFmt numFmtId="165" formatCode="&quot;€&quot;\ #,##0.00_-"/>
  </numFmts>
  <fonts count="2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strike/>
      <sz val="8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b/>
      <strike/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 Narrow"/>
      <family val="2"/>
    </font>
    <font>
      <sz val="9"/>
      <color indexed="81"/>
      <name val="Tahoma"/>
      <family val="2"/>
    </font>
    <font>
      <sz val="8"/>
      <color rgb="FF000000"/>
      <name val="Arial"/>
      <family val="2"/>
    </font>
    <font>
      <b/>
      <strike/>
      <sz val="8"/>
      <color rgb="FFFF0000"/>
      <name val="Arial"/>
      <family val="2"/>
    </font>
    <font>
      <sz val="7.35"/>
      <name val="Arial"/>
      <family val="2"/>
    </font>
    <font>
      <sz val="6.75"/>
      <name val="Arial"/>
      <family val="2"/>
    </font>
    <font>
      <sz val="11"/>
      <color theme="1"/>
      <name val="Calibri"/>
      <family val="2"/>
      <charset val="1"/>
    </font>
    <font>
      <u/>
      <sz val="8"/>
      <name val="Arial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rgb="FF21252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6">
    <xf numFmtId="0" fontId="0" fillId="0" borderId="0" xfId="0"/>
    <xf numFmtId="0" fontId="1" fillId="0" borderId="1" xfId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4" fillId="0" borderId="3" xfId="2" applyFont="1" applyBorder="1" applyAlignment="1">
      <alignment vertical="center" wrapText="1"/>
    </xf>
    <xf numFmtId="0" fontId="1" fillId="0" borderId="0" xfId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2" fillId="2" borderId="5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6" xfId="2" applyFont="1" applyBorder="1" applyAlignment="1">
      <alignment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5" fillId="2" borderId="7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5" fillId="0" borderId="8" xfId="2" applyFont="1" applyBorder="1" applyAlignment="1">
      <alignment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8" xfId="2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>
      <alignment vertical="center" wrapText="1"/>
    </xf>
    <xf numFmtId="0" fontId="5" fillId="0" borderId="10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2" xfId="1" applyFont="1" applyBorder="1" applyAlignment="1" applyProtection="1">
      <alignment horizontal="center" vertical="center" wrapText="1"/>
      <protection locked="0"/>
    </xf>
    <xf numFmtId="0" fontId="7" fillId="0" borderId="12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7" fillId="0" borderId="16" xfId="1" applyNumberFormat="1" applyFont="1" applyBorder="1" applyAlignment="1">
      <alignment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1" fontId="7" fillId="0" borderId="16" xfId="1" applyNumberFormat="1" applyFont="1" applyBorder="1" applyAlignment="1">
      <alignment horizontal="center" vertical="center" wrapText="1"/>
    </xf>
    <xf numFmtId="1" fontId="7" fillId="0" borderId="16" xfId="1" applyNumberFormat="1" applyFont="1" applyBorder="1" applyAlignment="1" applyProtection="1">
      <alignment horizontal="center" vertical="center" wrapText="1"/>
      <protection locked="0"/>
    </xf>
    <xf numFmtId="1" fontId="7" fillId="0" borderId="9" xfId="1" applyNumberFormat="1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49" fontId="1" fillId="0" borderId="19" xfId="3" applyNumberForma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49" fontId="2" fillId="0" borderId="19" xfId="3" applyNumberFormat="1" applyFont="1" applyBorder="1" applyAlignment="1">
      <alignment horizontal="left" vertical="top" wrapText="1"/>
    </xf>
    <xf numFmtId="0" fontId="2" fillId="0" borderId="19" xfId="3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9" fillId="0" borderId="19" xfId="3" applyFont="1" applyBorder="1" applyAlignment="1">
      <alignment horizontal="center" vertical="top" wrapText="1"/>
    </xf>
    <xf numFmtId="1" fontId="9" fillId="0" borderId="19" xfId="1" applyNumberFormat="1" applyFont="1" applyBorder="1" applyAlignment="1" applyProtection="1">
      <alignment horizontal="center" vertical="top" wrapText="1"/>
      <protection locked="0"/>
    </xf>
    <xf numFmtId="1" fontId="9" fillId="0" borderId="19" xfId="1" applyNumberFormat="1" applyFont="1" applyBorder="1" applyAlignment="1">
      <alignment horizontal="center" vertical="top" wrapText="1"/>
    </xf>
    <xf numFmtId="1" fontId="2" fillId="0" borderId="19" xfId="1" applyNumberFormat="1" applyFont="1" applyBorder="1" applyAlignment="1">
      <alignment horizontal="left" vertical="top" wrapText="1"/>
    </xf>
    <xf numFmtId="49" fontId="10" fillId="0" borderId="19" xfId="3" applyNumberFormat="1" applyFont="1" applyBorder="1" applyAlignment="1">
      <alignment horizontal="left" vertical="top" wrapText="1"/>
    </xf>
    <xf numFmtId="1" fontId="2" fillId="4" borderId="19" xfId="1" applyNumberFormat="1" applyFont="1" applyFill="1" applyBorder="1" applyAlignment="1">
      <alignment horizontal="left" vertical="top" wrapText="1"/>
    </xf>
    <xf numFmtId="0" fontId="9" fillId="0" borderId="19" xfId="3" quotePrefix="1" applyFont="1" applyBorder="1" applyAlignment="1">
      <alignment horizontal="center" vertical="top" wrapText="1"/>
    </xf>
    <xf numFmtId="49" fontId="1" fillId="0" borderId="20" xfId="3" applyNumberForma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49" fontId="2" fillId="0" borderId="20" xfId="3" applyNumberFormat="1" applyFont="1" applyBorder="1" applyAlignment="1">
      <alignment horizontal="left" vertical="top" wrapText="1"/>
    </xf>
    <xf numFmtId="0" fontId="2" fillId="0" borderId="20" xfId="3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9" fillId="0" borderId="20" xfId="3" applyFont="1" applyBorder="1" applyAlignment="1">
      <alignment horizontal="center" vertical="top" wrapText="1"/>
    </xf>
    <xf numFmtId="1" fontId="9" fillId="0" borderId="20" xfId="1" applyNumberFormat="1" applyFont="1" applyBorder="1" applyAlignment="1" applyProtection="1">
      <alignment horizontal="center" vertical="top" wrapText="1"/>
      <protection locked="0"/>
    </xf>
    <xf numFmtId="1" fontId="9" fillId="0" borderId="20" xfId="1" applyNumberFormat="1" applyFont="1" applyBorder="1" applyAlignment="1">
      <alignment horizontal="center" vertical="top" wrapText="1"/>
    </xf>
    <xf numFmtId="1" fontId="2" fillId="0" borderId="20" xfId="1" applyNumberFormat="1" applyFont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49" fontId="9" fillId="0" borderId="19" xfId="3" applyNumberFormat="1" applyFont="1" applyBorder="1" applyAlignment="1">
      <alignment horizontal="left" vertical="top" wrapText="1"/>
    </xf>
    <xf numFmtId="49" fontId="1" fillId="0" borderId="19" xfId="3" applyNumberFormat="1" applyBorder="1" applyAlignment="1">
      <alignment horizontal="left" vertical="top"/>
    </xf>
    <xf numFmtId="49" fontId="1" fillId="0" borderId="19" xfId="3" quotePrefix="1" applyNumberFormat="1" applyBorder="1" applyAlignment="1">
      <alignment horizontal="left" vertical="top" wrapText="1"/>
    </xf>
    <xf numFmtId="49" fontId="2" fillId="0" borderId="19" xfId="3" quotePrefix="1" applyNumberFormat="1" applyFont="1" applyBorder="1" applyAlignment="1">
      <alignment horizontal="left" vertical="top" wrapText="1"/>
    </xf>
    <xf numFmtId="49" fontId="2" fillId="0" borderId="22" xfId="3" applyNumberFormat="1" applyFont="1" applyBorder="1" applyAlignment="1">
      <alignment horizontal="left" vertical="top" wrapText="1"/>
    </xf>
    <xf numFmtId="0" fontId="2" fillId="0" borderId="23" xfId="3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0" fontId="2" fillId="0" borderId="25" xfId="3" applyFont="1" applyBorder="1" applyAlignment="1">
      <alignment horizontal="left" vertical="top" wrapText="1"/>
    </xf>
    <xf numFmtId="0" fontId="2" fillId="0" borderId="26" xfId="3" applyFont="1" applyBorder="1" applyAlignment="1">
      <alignment horizontal="left" vertical="top" wrapText="1"/>
    </xf>
    <xf numFmtId="0" fontId="9" fillId="0" borderId="19" xfId="3" applyFont="1" applyBorder="1" applyAlignment="1">
      <alignment horizontal="left" vertical="top" wrapText="1"/>
    </xf>
    <xf numFmtId="0" fontId="2" fillId="0" borderId="27" xfId="1" applyFont="1" applyBorder="1" applyAlignment="1">
      <alignment horizontal="center" vertical="center" wrapText="1"/>
    </xf>
    <xf numFmtId="0" fontId="15" fillId="0" borderId="19" xfId="3" applyFont="1" applyBorder="1" applyAlignment="1">
      <alignment horizontal="left" vertical="top" wrapText="1"/>
    </xf>
    <xf numFmtId="0" fontId="10" fillId="0" borderId="19" xfId="1" applyFont="1" applyBorder="1" applyAlignment="1">
      <alignment horizontal="left" vertical="top" wrapText="1"/>
    </xf>
    <xf numFmtId="49" fontId="15" fillId="0" borderId="19" xfId="3" applyNumberFormat="1" applyFont="1" applyBorder="1" applyAlignment="1">
      <alignment horizontal="left" vertical="top" wrapText="1"/>
    </xf>
    <xf numFmtId="49" fontId="10" fillId="0" borderId="19" xfId="3" quotePrefix="1" applyNumberFormat="1" applyFont="1" applyBorder="1" applyAlignment="1">
      <alignment horizontal="left" vertical="top" wrapText="1"/>
    </xf>
    <xf numFmtId="49" fontId="2" fillId="0" borderId="19" xfId="3" applyNumberFormat="1" applyFont="1" applyBorder="1" applyAlignment="1">
      <alignment horizontal="center" vertical="top"/>
    </xf>
    <xf numFmtId="0" fontId="2" fillId="0" borderId="19" xfId="0" applyFont="1" applyBorder="1"/>
    <xf numFmtId="0" fontId="16" fillId="0" borderId="19" xfId="3" applyFont="1" applyBorder="1" applyAlignment="1">
      <alignment horizontal="left" vertical="top" wrapText="1"/>
    </xf>
    <xf numFmtId="0" fontId="2" fillId="2" borderId="27" xfId="1" applyFont="1" applyFill="1" applyBorder="1" applyAlignment="1">
      <alignment vertical="center" wrapText="1"/>
    </xf>
    <xf numFmtId="0" fontId="10" fillId="0" borderId="19" xfId="3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5" fillId="0" borderId="19" xfId="3" quotePrefix="1" applyFont="1" applyBorder="1" applyAlignment="1">
      <alignment horizontal="center" vertical="top" wrapText="1"/>
    </xf>
    <xf numFmtId="1" fontId="15" fillId="0" borderId="19" xfId="1" applyNumberFormat="1" applyFont="1" applyBorder="1" applyAlignment="1" applyProtection="1">
      <alignment horizontal="center" vertical="top" wrapText="1"/>
      <protection locked="0"/>
    </xf>
    <xf numFmtId="1" fontId="15" fillId="0" borderId="19" xfId="1" applyNumberFormat="1" applyFont="1" applyBorder="1" applyAlignment="1">
      <alignment horizontal="center" vertical="top" wrapText="1"/>
    </xf>
    <xf numFmtId="1" fontId="10" fillId="0" borderId="19" xfId="1" applyNumberFormat="1" applyFont="1" applyBorder="1" applyAlignment="1">
      <alignment horizontal="left" vertical="top" wrapText="1"/>
    </xf>
    <xf numFmtId="0" fontId="2" fillId="0" borderId="19" xfId="3" applyFont="1" applyBorder="1" applyAlignment="1">
      <alignment vertical="top" wrapText="1"/>
    </xf>
    <xf numFmtId="0" fontId="1" fillId="0" borderId="0" xfId="3"/>
    <xf numFmtId="0" fontId="2" fillId="0" borderId="19" xfId="0" applyFont="1" applyBorder="1" applyAlignment="1">
      <alignment vertical="center" wrapText="1"/>
    </xf>
    <xf numFmtId="49" fontId="2" fillId="0" borderId="19" xfId="3" applyNumberFormat="1" applyFont="1" applyBorder="1" applyAlignment="1">
      <alignment horizontal="left" vertical="top"/>
    </xf>
    <xf numFmtId="0" fontId="1" fillId="0" borderId="19" xfId="1" applyBorder="1" applyAlignment="1">
      <alignment horizontal="left" vertical="top" wrapText="1"/>
    </xf>
    <xf numFmtId="49" fontId="1" fillId="0" borderId="19" xfId="1" applyNumberForma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1" fontId="5" fillId="0" borderId="19" xfId="1" applyNumberFormat="1" applyFont="1" applyBorder="1" applyAlignment="1">
      <alignment horizontal="center" vertical="top" wrapText="1"/>
    </xf>
    <xf numFmtId="1" fontId="5" fillId="0" borderId="19" xfId="1" applyNumberFormat="1" applyFont="1" applyBorder="1" applyAlignment="1" applyProtection="1">
      <alignment horizontal="center" vertical="top" wrapText="1"/>
      <protection locked="0"/>
    </xf>
    <xf numFmtId="1" fontId="1" fillId="0" borderId="19" xfId="1" applyNumberFormat="1" applyBorder="1" applyAlignment="1">
      <alignment horizontal="left" vertical="top" wrapText="1"/>
    </xf>
    <xf numFmtId="49" fontId="1" fillId="0" borderId="0" xfId="1" applyNumberFormat="1" applyAlignment="1">
      <alignment horizontal="left" vertical="top" wrapText="1"/>
    </xf>
    <xf numFmtId="49" fontId="5" fillId="0" borderId="0" xfId="1" applyNumberFormat="1" applyFont="1" applyAlignment="1">
      <alignment horizontal="center" vertical="top" wrapText="1"/>
    </xf>
    <xf numFmtId="49" fontId="5" fillId="0" borderId="0" xfId="1" applyNumberFormat="1" applyFont="1" applyAlignment="1" applyProtection="1">
      <alignment horizontal="center" vertical="top" wrapText="1"/>
      <protection locked="0"/>
    </xf>
    <xf numFmtId="1" fontId="1" fillId="0" borderId="0" xfId="1" applyNumberFormat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 applyProtection="1">
      <alignment vertical="center" wrapText="1"/>
      <protection locked="0"/>
    </xf>
    <xf numFmtId="0" fontId="4" fillId="0" borderId="11" xfId="2" applyFont="1" applyBorder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 applyProtection="1">
      <alignment vertical="center" wrapText="1"/>
      <protection locked="0"/>
    </xf>
    <xf numFmtId="0" fontId="5" fillId="0" borderId="28" xfId="2" applyFont="1" applyBorder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15" xfId="2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3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" fontId="7" fillId="0" borderId="15" xfId="1" applyNumberFormat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vertical="center" wrapText="1"/>
    </xf>
    <xf numFmtId="0" fontId="3" fillId="3" borderId="29" xfId="0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 applyProtection="1">
      <alignment horizontal="center" vertical="center" wrapText="1"/>
      <protection locked="0"/>
    </xf>
    <xf numFmtId="1" fontId="9" fillId="3" borderId="30" xfId="1" applyNumberFormat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left" vertical="center" wrapText="1"/>
    </xf>
    <xf numFmtId="0" fontId="5" fillId="5" borderId="21" xfId="1" applyFont="1" applyFill="1" applyBorder="1" applyAlignment="1">
      <alignment vertical="center" wrapText="1"/>
    </xf>
    <xf numFmtId="0" fontId="5" fillId="5" borderId="21" xfId="1" applyFont="1" applyFill="1" applyBorder="1" applyAlignment="1">
      <alignment horizontal="left" vertical="center" wrapText="1"/>
    </xf>
    <xf numFmtId="0" fontId="5" fillId="5" borderId="21" xfId="1" applyFont="1" applyFill="1" applyBorder="1" applyAlignment="1" applyProtection="1">
      <alignment horizontal="center" vertical="center" wrapText="1"/>
      <protection locked="0"/>
    </xf>
    <xf numFmtId="0" fontId="5" fillId="5" borderId="31" xfId="1" applyFont="1" applyFill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left" vertical="center" wrapText="1"/>
    </xf>
    <xf numFmtId="0" fontId="2" fillId="0" borderId="32" xfId="1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 applyProtection="1">
      <alignment horizontal="center" vertical="center" wrapText="1"/>
      <protection locked="0"/>
    </xf>
    <xf numFmtId="1" fontId="9" fillId="0" borderId="32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left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left" vertical="center" wrapText="1"/>
    </xf>
    <xf numFmtId="0" fontId="2" fillId="0" borderId="33" xfId="1" applyFont="1" applyBorder="1" applyAlignment="1">
      <alignment horizontal="left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 applyProtection="1">
      <alignment horizontal="center" vertical="center" wrapText="1"/>
      <protection locked="0"/>
    </xf>
    <xf numFmtId="1" fontId="9" fillId="0" borderId="33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left" vertical="center" wrapText="1"/>
    </xf>
    <xf numFmtId="0" fontId="2" fillId="2" borderId="34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left" vertical="center" wrapText="1"/>
    </xf>
    <xf numFmtId="0" fontId="2" fillId="2" borderId="37" xfId="1" applyFont="1" applyFill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left" vertical="center" wrapText="1"/>
    </xf>
    <xf numFmtId="1" fontId="2" fillId="0" borderId="40" xfId="1" applyNumberFormat="1" applyFont="1" applyBorder="1" applyAlignment="1">
      <alignment horizontal="left" vertical="top" wrapText="1"/>
    </xf>
    <xf numFmtId="0" fontId="2" fillId="0" borderId="41" xfId="1" applyFont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left" vertical="center" wrapText="1"/>
    </xf>
    <xf numFmtId="0" fontId="2" fillId="0" borderId="41" xfId="1" applyFont="1" applyBorder="1" applyAlignment="1">
      <alignment horizontal="left" vertical="center" wrapText="1"/>
    </xf>
    <xf numFmtId="1" fontId="2" fillId="0" borderId="41" xfId="1" applyNumberFormat="1" applyFont="1" applyBorder="1" applyAlignment="1">
      <alignment horizontal="center" vertical="center" wrapText="1"/>
    </xf>
    <xf numFmtId="1" fontId="2" fillId="0" borderId="41" xfId="1" applyNumberFormat="1" applyFont="1" applyBorder="1" applyAlignment="1" applyProtection="1">
      <alignment horizontal="center" vertical="center" wrapText="1"/>
      <protection locked="0"/>
    </xf>
    <xf numFmtId="1" fontId="9" fillId="0" borderId="41" xfId="1" applyNumberFormat="1" applyFont="1" applyBorder="1" applyAlignment="1">
      <alignment horizontal="center" vertical="center" wrapText="1"/>
    </xf>
    <xf numFmtId="0" fontId="5" fillId="5" borderId="4" xfId="1" applyFont="1" applyFill="1" applyBorder="1" applyAlignment="1">
      <alignment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 wrapText="1"/>
    </xf>
    <xf numFmtId="49" fontId="2" fillId="0" borderId="43" xfId="1" applyNumberFormat="1" applyFont="1" applyBorder="1" applyAlignment="1">
      <alignment horizontal="left" vertical="center" wrapText="1"/>
    </xf>
    <xf numFmtId="0" fontId="2" fillId="0" borderId="43" xfId="1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1" fontId="2" fillId="0" borderId="43" xfId="1" applyNumberFormat="1" applyFont="1" applyBorder="1" applyAlignment="1">
      <alignment horizontal="center" vertical="center" wrapText="1"/>
    </xf>
    <xf numFmtId="1" fontId="2" fillId="0" borderId="43" xfId="1" applyNumberFormat="1" applyFont="1" applyBorder="1" applyAlignment="1" applyProtection="1">
      <alignment horizontal="center" vertical="center" wrapText="1"/>
      <protection locked="0"/>
    </xf>
    <xf numFmtId="1" fontId="9" fillId="0" borderId="43" xfId="1" applyNumberFormat="1" applyFont="1" applyBorder="1" applyAlignment="1">
      <alignment horizontal="center" vertical="center" wrapText="1"/>
    </xf>
    <xf numFmtId="1" fontId="2" fillId="0" borderId="43" xfId="1" applyNumberFormat="1" applyFont="1" applyBorder="1" applyAlignment="1">
      <alignment horizontal="left" vertical="center" wrapText="1"/>
    </xf>
    <xf numFmtId="0" fontId="2" fillId="3" borderId="21" xfId="1" applyFont="1" applyFill="1" applyBorder="1" applyAlignment="1">
      <alignment horizontal="center" vertical="center" wrapText="1"/>
    </xf>
    <xf numFmtId="0" fontId="2" fillId="3" borderId="44" xfId="1" applyFont="1" applyFill="1" applyBorder="1" applyAlignment="1">
      <alignment horizontal="center" vertical="center" wrapText="1"/>
    </xf>
    <xf numFmtId="49" fontId="3" fillId="3" borderId="21" xfId="1" applyNumberFormat="1" applyFont="1" applyFill="1" applyBorder="1" applyAlignment="1">
      <alignment horizontal="left" vertical="center" wrapText="1"/>
    </xf>
    <xf numFmtId="0" fontId="2" fillId="3" borderId="21" xfId="1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1" fontId="2" fillId="3" borderId="21" xfId="1" applyNumberFormat="1" applyFont="1" applyFill="1" applyBorder="1" applyAlignment="1">
      <alignment horizontal="center" vertical="center" wrapText="1"/>
    </xf>
    <xf numFmtId="1" fontId="2" fillId="3" borderId="21" xfId="1" applyNumberFormat="1" applyFont="1" applyFill="1" applyBorder="1" applyAlignment="1" applyProtection="1">
      <alignment horizontal="center" vertical="center" wrapText="1"/>
      <protection locked="0"/>
    </xf>
    <xf numFmtId="1" fontId="9" fillId="3" borderId="21" xfId="1" applyNumberFormat="1" applyFont="1" applyFill="1" applyBorder="1" applyAlignment="1">
      <alignment horizontal="center" vertical="center" wrapText="1"/>
    </xf>
    <xf numFmtId="1" fontId="2" fillId="3" borderId="31" xfId="1" applyNumberFormat="1" applyFont="1" applyFill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11" fillId="2" borderId="33" xfId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1" fontId="2" fillId="0" borderId="42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 applyProtection="1">
      <alignment horizontal="center" vertical="center" wrapText="1"/>
      <protection locked="0"/>
    </xf>
    <xf numFmtId="1" fontId="9" fillId="0" borderId="42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left" vertical="center" wrapText="1"/>
    </xf>
    <xf numFmtId="0" fontId="2" fillId="6" borderId="21" xfId="1" applyFont="1" applyFill="1" applyBorder="1" applyAlignment="1">
      <alignment horizontal="left" vertical="center" wrapText="1"/>
    </xf>
    <xf numFmtId="0" fontId="5" fillId="6" borderId="21" xfId="1" applyFont="1" applyFill="1" applyBorder="1" applyAlignment="1">
      <alignment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1" fontId="10" fillId="0" borderId="33" xfId="1" applyNumberFormat="1" applyFont="1" applyBorder="1" applyAlignment="1">
      <alignment horizontal="left" vertical="center" wrapText="1"/>
    </xf>
    <xf numFmtId="0" fontId="2" fillId="3" borderId="45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1" fontId="2" fillId="3" borderId="0" xfId="1" applyNumberFormat="1" applyFont="1" applyFill="1" applyAlignment="1">
      <alignment horizontal="center" vertical="center" wrapText="1"/>
    </xf>
    <xf numFmtId="1" fontId="2" fillId="3" borderId="0" xfId="1" applyNumberFormat="1" applyFont="1" applyFill="1" applyAlignment="1" applyProtection="1">
      <alignment horizontal="center" vertical="center" wrapText="1"/>
      <protection locked="0"/>
    </xf>
    <xf numFmtId="1" fontId="9" fillId="3" borderId="0" xfId="1" applyNumberFormat="1" applyFont="1" applyFill="1" applyAlignment="1">
      <alignment horizontal="center" vertical="center" wrapText="1"/>
    </xf>
    <xf numFmtId="1" fontId="2" fillId="3" borderId="28" xfId="1" applyNumberFormat="1" applyFont="1" applyFill="1" applyBorder="1" applyAlignment="1">
      <alignment horizontal="left" vertical="center" wrapText="1"/>
    </xf>
    <xf numFmtId="49" fontId="3" fillId="3" borderId="46" xfId="1" applyNumberFormat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1" fontId="2" fillId="0" borderId="41" xfId="1" applyNumberFormat="1" applyFont="1" applyBorder="1" applyAlignment="1">
      <alignment horizontal="left" vertical="center" wrapText="1"/>
    </xf>
    <xf numFmtId="0" fontId="5" fillId="5" borderId="4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 applyProtection="1">
      <alignment horizontal="center" vertical="center" wrapText="1"/>
      <protection locked="0"/>
    </xf>
    <xf numFmtId="0" fontId="5" fillId="5" borderId="30" xfId="1" applyFont="1" applyFill="1" applyBorder="1" applyAlignment="1">
      <alignment vertical="center" wrapText="1"/>
    </xf>
    <xf numFmtId="1" fontId="2" fillId="0" borderId="48" xfId="1" applyNumberFormat="1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center" vertical="center" wrapText="1"/>
    </xf>
    <xf numFmtId="0" fontId="2" fillId="0" borderId="48" xfId="1" applyFont="1" applyBorder="1" applyAlignment="1">
      <alignment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1" fontId="2" fillId="0" borderId="49" xfId="1" applyNumberFormat="1" applyFont="1" applyBorder="1" applyAlignment="1" applyProtection="1">
      <alignment horizontal="center" vertical="center" wrapText="1"/>
      <protection locked="0"/>
    </xf>
    <xf numFmtId="1" fontId="2" fillId="0" borderId="49" xfId="1" applyNumberFormat="1" applyFont="1" applyBorder="1" applyAlignment="1">
      <alignment horizontal="left" vertical="center" wrapText="1"/>
    </xf>
    <xf numFmtId="0" fontId="2" fillId="0" borderId="33" xfId="0" applyFont="1" applyBorder="1" applyAlignment="1">
      <alignment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17" fontId="2" fillId="0" borderId="42" xfId="0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49" fontId="2" fillId="0" borderId="51" xfId="1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8" xfId="0" applyFont="1" applyBorder="1" applyAlignment="1">
      <alignment vertical="center" wrapText="1"/>
    </xf>
    <xf numFmtId="1" fontId="9" fillId="0" borderId="48" xfId="1" applyNumberFormat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49" fontId="10" fillId="0" borderId="32" xfId="1" applyNumberFormat="1" applyFont="1" applyBorder="1" applyAlignment="1">
      <alignment horizontal="left" vertical="center" wrapText="1"/>
    </xf>
    <xf numFmtId="0" fontId="10" fillId="0" borderId="32" xfId="2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1" fontId="10" fillId="0" borderId="32" xfId="1" quotePrefix="1" applyNumberFormat="1" applyFont="1" applyBorder="1" applyAlignment="1">
      <alignment horizontal="center" vertical="center" wrapText="1"/>
    </xf>
    <xf numFmtId="1" fontId="10" fillId="0" borderId="32" xfId="1" applyNumberFormat="1" applyFont="1" applyBorder="1" applyAlignment="1" applyProtection="1">
      <alignment horizontal="center" vertical="center" wrapText="1"/>
      <protection locked="0"/>
    </xf>
    <xf numFmtId="1" fontId="15" fillId="0" borderId="32" xfId="1" applyNumberFormat="1" applyFont="1" applyBorder="1" applyAlignment="1">
      <alignment horizontal="center" vertical="center" wrapText="1"/>
    </xf>
    <xf numFmtId="1" fontId="10" fillId="0" borderId="32" xfId="1" applyNumberFormat="1" applyFont="1" applyBorder="1" applyAlignment="1">
      <alignment horizontal="center" vertical="center" wrapText="1"/>
    </xf>
    <xf numFmtId="1" fontId="10" fillId="0" borderId="32" xfId="1" applyNumberFormat="1" applyFont="1" applyBorder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2" fillId="0" borderId="33" xfId="2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left" vertical="center" wrapText="1"/>
    </xf>
    <xf numFmtId="0" fontId="2" fillId="0" borderId="41" xfId="2" applyFont="1" applyBorder="1" applyAlignment="1">
      <alignment horizontal="left" vertical="center" wrapText="1"/>
    </xf>
    <xf numFmtId="1" fontId="9" fillId="0" borderId="47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2" borderId="52" xfId="1" applyFont="1" applyFill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 applyProtection="1">
      <alignment horizontal="center" vertical="center" wrapText="1"/>
      <protection locked="0"/>
    </xf>
    <xf numFmtId="1" fontId="9" fillId="0" borderId="4" xfId="1" applyNumberFormat="1" applyFont="1" applyBorder="1" applyAlignment="1">
      <alignment horizontal="center" vertical="center" wrapText="1"/>
    </xf>
    <xf numFmtId="1" fontId="2" fillId="0" borderId="30" xfId="1" applyNumberFormat="1" applyFont="1" applyBorder="1" applyAlignment="1">
      <alignment horizontal="left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5" fillId="0" borderId="27" xfId="0" applyFont="1" applyBorder="1" applyAlignment="1">
      <alignment vertical="center"/>
    </xf>
    <xf numFmtId="0" fontId="10" fillId="0" borderId="27" xfId="2" applyFont="1" applyBorder="1" applyAlignment="1">
      <alignment horizontal="left" vertical="center" wrapText="1"/>
    </xf>
    <xf numFmtId="49" fontId="10" fillId="0" borderId="27" xfId="3" applyNumberFormat="1" applyFont="1" applyBorder="1" applyAlignment="1">
      <alignment horizontal="left" vertical="top" wrapText="1"/>
    </xf>
    <xf numFmtId="1" fontId="10" fillId="0" borderId="27" xfId="1" quotePrefix="1" applyNumberFormat="1" applyFont="1" applyBorder="1" applyAlignment="1">
      <alignment horizontal="center" vertical="center" wrapText="1"/>
    </xf>
    <xf numFmtId="0" fontId="10" fillId="0" borderId="27" xfId="1" applyFont="1" applyBorder="1" applyAlignment="1" applyProtection="1">
      <alignment horizontal="center" vertical="center" wrapText="1"/>
      <protection locked="0"/>
    </xf>
    <xf numFmtId="1" fontId="15" fillId="0" borderId="27" xfId="1" applyNumberFormat="1" applyFont="1" applyBorder="1" applyAlignment="1">
      <alignment horizontal="center" vertical="center" wrapText="1"/>
    </xf>
    <xf numFmtId="1" fontId="10" fillId="0" borderId="27" xfId="1" applyNumberFormat="1" applyFont="1" applyBorder="1" applyAlignment="1">
      <alignment horizontal="center" vertical="center" wrapText="1"/>
    </xf>
    <xf numFmtId="1" fontId="10" fillId="0" borderId="27" xfId="1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2" fillId="0" borderId="32" xfId="2" applyFont="1" applyBorder="1" applyAlignment="1">
      <alignment horizontal="left" vertical="center" wrapText="1"/>
    </xf>
    <xf numFmtId="1" fontId="2" fillId="0" borderId="32" xfId="1" quotePrefix="1" applyNumberFormat="1" applyFont="1" applyBorder="1" applyAlignment="1">
      <alignment horizontal="center" vertical="center" wrapText="1"/>
    </xf>
    <xf numFmtId="0" fontId="2" fillId="0" borderId="32" xfId="1" applyFont="1" applyBorder="1" applyAlignment="1" applyProtection="1">
      <alignment horizontal="center" vertical="center" wrapText="1"/>
      <protection locked="0"/>
    </xf>
    <xf numFmtId="1" fontId="2" fillId="0" borderId="33" xfId="1" quotePrefix="1" applyNumberFormat="1" applyFont="1" applyBorder="1" applyAlignment="1">
      <alignment horizontal="center" vertical="center" wrapText="1"/>
    </xf>
    <xf numFmtId="1" fontId="2" fillId="0" borderId="33" xfId="1" quotePrefix="1" applyNumberFormat="1" applyFont="1" applyBorder="1" applyAlignment="1" applyProtection="1">
      <alignment horizontal="center" vertical="center" wrapText="1"/>
      <protection locked="0"/>
    </xf>
    <xf numFmtId="0" fontId="2" fillId="0" borderId="43" xfId="2" applyFont="1" applyBorder="1" applyAlignment="1">
      <alignment horizontal="left" vertical="center" wrapText="1"/>
    </xf>
    <xf numFmtId="0" fontId="2" fillId="0" borderId="43" xfId="2" applyFont="1" applyBorder="1" applyAlignment="1">
      <alignment horizontal="center" vertical="center" wrapText="1"/>
    </xf>
    <xf numFmtId="1" fontId="10" fillId="0" borderId="43" xfId="1" applyNumberFormat="1" applyFont="1" applyBorder="1" applyAlignment="1">
      <alignment horizontal="left" vertical="center" wrapText="1"/>
    </xf>
    <xf numFmtId="0" fontId="2" fillId="5" borderId="44" xfId="1" applyFont="1" applyFill="1" applyBorder="1" applyAlignment="1">
      <alignment horizontal="center" vertical="center" wrapText="1"/>
    </xf>
    <xf numFmtId="1" fontId="2" fillId="0" borderId="42" xfId="1" quotePrefix="1" applyNumberFormat="1" applyFont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5" borderId="46" xfId="1" applyFont="1" applyFill="1" applyBorder="1" applyAlignment="1">
      <alignment horizontal="left" vertical="center" wrapText="1"/>
    </xf>
    <xf numFmtId="0" fontId="5" fillId="5" borderId="46" xfId="1" applyFont="1" applyFill="1" applyBorder="1" applyAlignment="1">
      <alignment vertical="center" wrapText="1"/>
    </xf>
    <xf numFmtId="1" fontId="2" fillId="4" borderId="40" xfId="1" applyNumberFormat="1" applyFont="1" applyFill="1" applyBorder="1" applyAlignment="1">
      <alignment horizontal="left" vertical="top" wrapText="1"/>
    </xf>
    <xf numFmtId="0" fontId="2" fillId="0" borderId="42" xfId="0" applyFont="1" applyBorder="1" applyAlignment="1">
      <alignment vertical="center" wrapText="1"/>
    </xf>
    <xf numFmtId="0" fontId="2" fillId="5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53" xfId="0" applyFont="1" applyBorder="1" applyAlignment="1">
      <alignment vertical="center" wrapText="1"/>
    </xf>
    <xf numFmtId="0" fontId="2" fillId="0" borderId="54" xfId="1" applyFont="1" applyBorder="1" applyAlignment="1">
      <alignment horizontal="center" vertical="center" wrapText="1"/>
    </xf>
    <xf numFmtId="0" fontId="2" fillId="0" borderId="55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57" xfId="0" applyFont="1" applyBorder="1" applyAlignment="1">
      <alignment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59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60" xfId="1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" fontId="9" fillId="0" borderId="33" xfId="1" applyNumberFormat="1" applyFont="1" applyBorder="1" applyAlignment="1">
      <alignment horizontal="left" vertical="center" wrapText="1"/>
    </xf>
    <xf numFmtId="0" fontId="2" fillId="0" borderId="39" xfId="0" applyFont="1" applyBorder="1" applyAlignment="1">
      <alignment vertical="center" wrapText="1"/>
    </xf>
    <xf numFmtId="0" fontId="16" fillId="0" borderId="32" xfId="0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 applyProtection="1">
      <alignment horizontal="center" vertical="center" wrapText="1"/>
      <protection locked="0"/>
    </xf>
    <xf numFmtId="0" fontId="2" fillId="0" borderId="33" xfId="4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 applyProtection="1">
      <alignment horizontal="center" vertical="center" wrapText="1"/>
      <protection locked="0"/>
    </xf>
    <xf numFmtId="1" fontId="9" fillId="0" borderId="27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1" fontId="2" fillId="0" borderId="51" xfId="1" applyNumberFormat="1" applyFont="1" applyBorder="1" applyAlignment="1">
      <alignment horizontal="center" vertical="center" wrapText="1"/>
    </xf>
    <xf numFmtId="1" fontId="2" fillId="0" borderId="56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49" fontId="9" fillId="0" borderId="0" xfId="1" applyNumberFormat="1" applyFont="1" applyAlignment="1">
      <alignment horizontal="left" vertical="center" wrapText="1"/>
    </xf>
    <xf numFmtId="1" fontId="2" fillId="0" borderId="28" xfId="1" applyNumberFormat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49" fontId="2" fillId="0" borderId="62" xfId="1" applyNumberFormat="1" applyFont="1" applyBorder="1" applyAlignment="1">
      <alignment horizontal="left" vertical="center" wrapText="1"/>
    </xf>
    <xf numFmtId="49" fontId="2" fillId="0" borderId="63" xfId="1" applyNumberFormat="1" applyFont="1" applyBorder="1" applyAlignment="1">
      <alignment horizontal="left" vertical="center" wrapText="1"/>
    </xf>
    <xf numFmtId="49" fontId="2" fillId="0" borderId="64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28" xfId="1" applyFont="1" applyBorder="1" applyAlignment="1">
      <alignment vertical="center" wrapText="1"/>
    </xf>
    <xf numFmtId="49" fontId="2" fillId="0" borderId="0" xfId="1" applyNumberFormat="1" applyFont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2" fillId="0" borderId="33" xfId="2" applyNumberFormat="1" applyFont="1" applyBorder="1" applyAlignment="1">
      <alignment horizontal="left" vertical="center" wrapText="1"/>
    </xf>
    <xf numFmtId="165" fontId="2" fillId="0" borderId="0" xfId="1" applyNumberFormat="1" applyFont="1" applyAlignment="1">
      <alignment vertical="center" wrapText="1"/>
    </xf>
    <xf numFmtId="1" fontId="2" fillId="0" borderId="0" xfId="1" applyNumberFormat="1" applyFont="1" applyAlignment="1">
      <alignment horizontal="left" vertical="center" wrapText="1"/>
    </xf>
    <xf numFmtId="0" fontId="7" fillId="0" borderId="65" xfId="1" applyFont="1" applyBorder="1" applyAlignment="1">
      <alignment vertical="center" wrapText="1"/>
    </xf>
    <xf numFmtId="1" fontId="7" fillId="0" borderId="59" xfId="1" applyNumberFormat="1" applyFont="1" applyBorder="1" applyAlignment="1">
      <alignment horizontal="center" vertical="center" wrapText="1"/>
    </xf>
    <xf numFmtId="0" fontId="7" fillId="8" borderId="66" xfId="0" applyFont="1" applyFill="1" applyBorder="1" applyAlignment="1">
      <alignment vertical="center"/>
    </xf>
    <xf numFmtId="0" fontId="7" fillId="8" borderId="67" xfId="0" applyFont="1" applyFill="1" applyBorder="1" applyAlignment="1">
      <alignment vertical="center"/>
    </xf>
    <xf numFmtId="49" fontId="7" fillId="8" borderId="48" xfId="1" applyNumberFormat="1" applyFont="1" applyFill="1" applyBorder="1" applyAlignment="1">
      <alignment vertical="center" wrapText="1"/>
    </xf>
    <xf numFmtId="0" fontId="7" fillId="8" borderId="48" xfId="2" applyFont="1" applyFill="1" applyBorder="1" applyAlignment="1">
      <alignment horizontal="center" vertical="center" wrapText="1"/>
    </xf>
    <xf numFmtId="0" fontId="7" fillId="8" borderId="68" xfId="2" applyFont="1" applyFill="1" applyBorder="1" applyAlignment="1">
      <alignment horizontal="center" vertical="center" wrapText="1"/>
    </xf>
    <xf numFmtId="1" fontId="7" fillId="8" borderId="48" xfId="1" applyNumberFormat="1" applyFont="1" applyFill="1" applyBorder="1" applyAlignment="1">
      <alignment horizontal="center" vertical="center" wrapText="1"/>
    </xf>
    <xf numFmtId="1" fontId="7" fillId="8" borderId="48" xfId="1" applyNumberFormat="1" applyFont="1" applyFill="1" applyBorder="1" applyAlignment="1" applyProtection="1">
      <alignment horizontal="center" vertical="center" wrapText="1"/>
      <protection locked="0"/>
    </xf>
    <xf numFmtId="1" fontId="7" fillId="8" borderId="69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0" fontId="2" fillId="2" borderId="54" xfId="1" applyFont="1" applyFill="1" applyBorder="1" applyAlignment="1">
      <alignment horizontal="center" vertical="center" wrapText="1"/>
    </xf>
    <xf numFmtId="1" fontId="2" fillId="0" borderId="55" xfId="1" applyNumberFormat="1" applyFont="1" applyBorder="1" applyAlignment="1">
      <alignment horizontal="center" vertical="center" wrapText="1"/>
    </xf>
    <xf numFmtId="1" fontId="2" fillId="0" borderId="56" xfId="1" applyNumberFormat="1" applyFont="1" applyBorder="1" applyAlignment="1">
      <alignment horizontal="left" vertical="center" wrapText="1"/>
    </xf>
    <xf numFmtId="49" fontId="2" fillId="0" borderId="23" xfId="1" applyNumberFormat="1" applyFont="1" applyBorder="1" applyAlignment="1">
      <alignment horizontal="left" vertical="center" wrapText="1"/>
    </xf>
    <xf numFmtId="0" fontId="2" fillId="0" borderId="56" xfId="2" applyFont="1" applyBorder="1" applyAlignment="1">
      <alignment horizontal="left" vertical="center" wrapText="1"/>
    </xf>
    <xf numFmtId="49" fontId="2" fillId="0" borderId="25" xfId="1" applyNumberFormat="1" applyFont="1" applyBorder="1" applyAlignment="1">
      <alignment horizontal="left" vertical="center" wrapText="1"/>
    </xf>
    <xf numFmtId="49" fontId="11" fillId="0" borderId="33" xfId="1" applyNumberFormat="1" applyFont="1" applyBorder="1" applyAlignment="1">
      <alignment horizontal="left" vertical="center" wrapText="1"/>
    </xf>
    <xf numFmtId="3" fontId="2" fillId="0" borderId="33" xfId="2" applyNumberFormat="1" applyFont="1" applyBorder="1" applyAlignment="1">
      <alignment horizontal="left" vertical="center" wrapText="1"/>
    </xf>
    <xf numFmtId="0" fontId="7" fillId="8" borderId="70" xfId="0" applyFont="1" applyFill="1" applyBorder="1" applyAlignment="1">
      <alignment vertical="center"/>
    </xf>
    <xf numFmtId="0" fontId="7" fillId="8" borderId="51" xfId="0" applyFont="1" applyFill="1" applyBorder="1" applyAlignment="1">
      <alignment vertical="center"/>
    </xf>
    <xf numFmtId="165" fontId="11" fillId="0" borderId="0" xfId="1" applyNumberFormat="1" applyFont="1" applyAlignment="1">
      <alignment vertical="center" wrapText="1"/>
    </xf>
    <xf numFmtId="0" fontId="2" fillId="4" borderId="54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top" wrapText="1"/>
    </xf>
    <xf numFmtId="0" fontId="7" fillId="0" borderId="13" xfId="1" applyFont="1" applyBorder="1" applyAlignment="1">
      <alignment horizontal="left" vertical="center" wrapText="1"/>
    </xf>
    <xf numFmtId="0" fontId="7" fillId="0" borderId="12" xfId="1" applyFont="1" applyBorder="1" applyAlignment="1" applyProtection="1">
      <alignment horizontal="left" vertical="center" wrapText="1"/>
      <protection locked="0"/>
    </xf>
    <xf numFmtId="0" fontId="7" fillId="0" borderId="12" xfId="1" applyFont="1" applyBorder="1" applyAlignment="1">
      <alignment horizontal="left" vertical="center" wrapText="1"/>
    </xf>
    <xf numFmtId="0" fontId="7" fillId="0" borderId="7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49" fontId="7" fillId="0" borderId="48" xfId="1" applyNumberFormat="1" applyFont="1" applyBorder="1" applyAlignment="1">
      <alignment vertical="center" wrapText="1"/>
    </xf>
    <xf numFmtId="1" fontId="7" fillId="0" borderId="16" xfId="1" applyNumberFormat="1" applyFont="1" applyBorder="1" applyAlignment="1">
      <alignment horizontal="left" vertical="center" wrapText="1"/>
    </xf>
    <xf numFmtId="1" fontId="7" fillId="0" borderId="16" xfId="1" applyNumberFormat="1" applyFont="1" applyBorder="1" applyAlignment="1" applyProtection="1">
      <alignment horizontal="left" vertical="center" wrapText="1"/>
      <protection locked="0"/>
    </xf>
    <xf numFmtId="0" fontId="2" fillId="0" borderId="44" xfId="1" applyFont="1" applyBorder="1" applyAlignment="1">
      <alignment horizontal="center" vertical="center" wrapText="1"/>
    </xf>
    <xf numFmtId="49" fontId="2" fillId="0" borderId="27" xfId="1" applyNumberFormat="1" applyFont="1" applyBorder="1" applyAlignment="1">
      <alignment horizontal="left" vertical="center" wrapText="1"/>
    </xf>
    <xf numFmtId="1" fontId="2" fillId="0" borderId="57" xfId="1" applyNumberFormat="1" applyFont="1" applyBorder="1" applyAlignment="1">
      <alignment horizontal="left" vertical="center" wrapText="1"/>
    </xf>
    <xf numFmtId="0" fontId="11" fillId="0" borderId="0" xfId="1" applyFont="1" applyAlignment="1">
      <alignment vertical="top" wrapText="1"/>
    </xf>
    <xf numFmtId="0" fontId="2" fillId="0" borderId="42" xfId="1" applyFont="1" applyBorder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0" fontId="2" fillId="0" borderId="43" xfId="1" applyFont="1" applyBorder="1" applyAlignment="1">
      <alignment vertical="top" wrapText="1"/>
    </xf>
    <xf numFmtId="1" fontId="2" fillId="4" borderId="57" xfId="1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top"/>
    </xf>
    <xf numFmtId="0" fontId="2" fillId="0" borderId="0" xfId="1" applyFont="1" applyAlignment="1">
      <alignment horizontal="center" vertical="top" wrapText="1"/>
    </xf>
    <xf numFmtId="49" fontId="2" fillId="0" borderId="0" xfId="1" applyNumberFormat="1" applyFont="1" applyAlignment="1" applyProtection="1">
      <alignment horizontal="center" vertical="top" wrapText="1"/>
      <protection locked="0"/>
    </xf>
    <xf numFmtId="49" fontId="2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1" fontId="2" fillId="0" borderId="0" xfId="1" applyNumberFormat="1" applyFont="1" applyAlignment="1">
      <alignment horizontal="left" vertical="top" wrapText="1"/>
    </xf>
    <xf numFmtId="0" fontId="2" fillId="9" borderId="33" xfId="1" applyFont="1" applyFill="1" applyBorder="1" applyAlignment="1">
      <alignment horizontal="center" vertical="center" wrapText="1"/>
    </xf>
    <xf numFmtId="0" fontId="2" fillId="9" borderId="33" xfId="4" applyFont="1" applyFill="1" applyBorder="1" applyAlignment="1">
      <alignment vertical="center"/>
    </xf>
    <xf numFmtId="0" fontId="2" fillId="9" borderId="33" xfId="0" applyFont="1" applyFill="1" applyBorder="1" applyAlignment="1">
      <alignment vertical="center" wrapText="1"/>
    </xf>
    <xf numFmtId="0" fontId="2" fillId="9" borderId="33" xfId="0" applyFont="1" applyFill="1" applyBorder="1" applyAlignment="1">
      <alignment horizontal="center" vertical="center" wrapText="1"/>
    </xf>
    <xf numFmtId="1" fontId="2" fillId="9" borderId="33" xfId="1" applyNumberFormat="1" applyFont="1" applyFill="1" applyBorder="1" applyAlignment="1">
      <alignment horizontal="center" vertical="center" wrapText="1"/>
    </xf>
    <xf numFmtId="1" fontId="2" fillId="9" borderId="33" xfId="1" applyNumberFormat="1" applyFont="1" applyFill="1" applyBorder="1" applyAlignment="1" applyProtection="1">
      <alignment horizontal="center" vertical="center" wrapText="1"/>
      <protection locked="0"/>
    </xf>
    <xf numFmtId="1" fontId="9" fillId="9" borderId="33" xfId="1" applyNumberFormat="1" applyFont="1" applyFill="1" applyBorder="1" applyAlignment="1">
      <alignment horizontal="center" vertical="center" wrapText="1"/>
    </xf>
    <xf numFmtId="1" fontId="2" fillId="9" borderId="33" xfId="1" applyNumberFormat="1" applyFont="1" applyFill="1" applyBorder="1" applyAlignment="1">
      <alignment horizontal="left" vertical="center" wrapText="1"/>
    </xf>
    <xf numFmtId="0" fontId="2" fillId="9" borderId="43" xfId="1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vertical="center" wrapText="1"/>
    </xf>
    <xf numFmtId="0" fontId="2" fillId="9" borderId="35" xfId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vertical="center" wrapText="1"/>
    </xf>
    <xf numFmtId="0" fontId="2" fillId="9" borderId="38" xfId="1" applyFont="1" applyFill="1" applyBorder="1" applyAlignment="1">
      <alignment horizontal="center" vertical="center" wrapText="1"/>
    </xf>
    <xf numFmtId="0" fontId="2" fillId="9" borderId="39" xfId="0" applyFont="1" applyFill="1" applyBorder="1" applyAlignment="1">
      <alignment vertical="center" wrapText="1"/>
    </xf>
    <xf numFmtId="0" fontId="2" fillId="9" borderId="48" xfId="1" applyFont="1" applyFill="1" applyBorder="1" applyAlignment="1">
      <alignment horizontal="center" vertical="center" wrapText="1"/>
    </xf>
    <xf numFmtId="0" fontId="2" fillId="9" borderId="48" xfId="0" applyFont="1" applyFill="1" applyBorder="1" applyAlignment="1">
      <alignment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vertical="center" wrapText="1"/>
    </xf>
    <xf numFmtId="1" fontId="2" fillId="9" borderId="41" xfId="1" applyNumberFormat="1" applyFont="1" applyFill="1" applyBorder="1" applyAlignment="1">
      <alignment horizontal="center" vertical="center" wrapText="1"/>
    </xf>
    <xf numFmtId="1" fontId="2" fillId="9" borderId="41" xfId="1" applyNumberFormat="1" applyFont="1" applyFill="1" applyBorder="1" applyAlignment="1" applyProtection="1">
      <alignment horizontal="center" vertical="center" wrapText="1"/>
      <protection locked="0"/>
    </xf>
    <xf numFmtId="1" fontId="9" fillId="9" borderId="41" xfId="1" applyNumberFormat="1" applyFont="1" applyFill="1" applyBorder="1" applyAlignment="1">
      <alignment horizontal="center" vertical="center" wrapText="1"/>
    </xf>
    <xf numFmtId="1" fontId="2" fillId="9" borderId="41" xfId="1" applyNumberFormat="1" applyFont="1" applyFill="1" applyBorder="1" applyAlignment="1">
      <alignment horizontal="left" vertical="center" wrapText="1"/>
    </xf>
    <xf numFmtId="1" fontId="2" fillId="9" borderId="43" xfId="1" applyNumberFormat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</cellXfs>
  <cellStyles count="5">
    <cellStyle name="Normal_0ROS015SP-Rev04-CTRL-SN_item_desig" xfId="2" xr:uid="{BF7E6167-C8FB-4306-91E7-D8483B664F59}"/>
    <cellStyle name="Standaard" xfId="0" builtinId="0"/>
    <cellStyle name="Standard_Calc Spares Havenspoorlijn-061112-SNL" xfId="3" xr:uid="{46C11717-422E-444F-9BB1-A460EECF67DB}"/>
    <cellStyle name="Standard_DupKul_LOP1" xfId="1" xr:uid="{BAEA0512-E2C9-4883-85A0-7BB041C12FAF}"/>
    <cellStyle name="Standard_Spares" xfId="4" xr:uid="{71080E20-3C62-4EC8-B107-FEC1135B17D5}"/>
  </cellStyles>
  <dxfs count="87"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1590675</xdr:colOff>
      <xdr:row>4</xdr:row>
      <xdr:rowOff>0</xdr:rowOff>
    </xdr:to>
    <xdr:pic>
      <xdr:nvPicPr>
        <xdr:cNvPr id="2" name="Picture 3" descr="BBRPS">
          <a:extLst>
            <a:ext uri="{FF2B5EF4-FFF2-40B4-BE49-F238E27FC236}">
              <a16:creationId xmlns:a16="http://schemas.microsoft.com/office/drawing/2014/main" id="{F4C4ABFA-A56B-4660-A3FA-1AC728C12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9535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7</xdr:row>
      <xdr:rowOff>0</xdr:rowOff>
    </xdr:from>
    <xdr:to>
      <xdr:col>12</xdr:col>
      <xdr:colOff>0</xdr:colOff>
      <xdr:row>7</xdr:row>
      <xdr:rowOff>0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5DB51498-0EDC-4104-88D8-1B3486F93871}"/>
            </a:ext>
          </a:extLst>
        </xdr:cNvPr>
        <xdr:cNvSpPr>
          <a:spLocks/>
        </xdr:cNvSpPr>
      </xdr:nvSpPr>
      <xdr:spPr bwMode="auto">
        <a:xfrm>
          <a:off x="12363450" y="172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1590675</xdr:colOff>
      <xdr:row>4</xdr:row>
      <xdr:rowOff>0</xdr:rowOff>
    </xdr:to>
    <xdr:pic>
      <xdr:nvPicPr>
        <xdr:cNvPr id="4" name="Picture 6" descr="BBRPS">
          <a:extLst>
            <a:ext uri="{FF2B5EF4-FFF2-40B4-BE49-F238E27FC236}">
              <a16:creationId xmlns:a16="http://schemas.microsoft.com/office/drawing/2014/main" id="{20016E2D-328B-41F8-A65A-324CB5E37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9535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5</xdr:col>
      <xdr:colOff>1590675</xdr:colOff>
      <xdr:row>4</xdr:row>
      <xdr:rowOff>0</xdr:rowOff>
    </xdr:to>
    <xdr:pic>
      <xdr:nvPicPr>
        <xdr:cNvPr id="8" name="Picture 6" descr="BBRPS">
          <a:extLst>
            <a:ext uri="{FF2B5EF4-FFF2-40B4-BE49-F238E27FC236}">
              <a16:creationId xmlns:a16="http://schemas.microsoft.com/office/drawing/2014/main" id="{F41414EA-907F-4D8C-AAB5-A8212233C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250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126</xdr:row>
      <xdr:rowOff>0</xdr:rowOff>
    </xdr:from>
    <xdr:to>
      <xdr:col>14</xdr:col>
      <xdr:colOff>0</xdr:colOff>
      <xdr:row>127</xdr:row>
      <xdr:rowOff>209550</xdr:rowOff>
    </xdr:to>
    <xdr:sp macro="" textlink="">
      <xdr:nvSpPr>
        <xdr:cNvPr id="9" name="AutoShape 17">
          <a:extLst>
            <a:ext uri="{FF2B5EF4-FFF2-40B4-BE49-F238E27FC236}">
              <a16:creationId xmlns:a16="http://schemas.microsoft.com/office/drawing/2014/main" id="{36D2A8F2-0684-4F75-837B-60ECB0F6AE69}"/>
            </a:ext>
          </a:extLst>
        </xdr:cNvPr>
        <xdr:cNvSpPr>
          <a:spLocks/>
        </xdr:cNvSpPr>
      </xdr:nvSpPr>
      <xdr:spPr bwMode="auto">
        <a:xfrm>
          <a:off x="14220825" y="29918025"/>
          <a:ext cx="0" cy="2857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5</xdr:col>
      <xdr:colOff>1590675</xdr:colOff>
      <xdr:row>4</xdr:row>
      <xdr:rowOff>0</xdr:rowOff>
    </xdr:to>
    <xdr:pic>
      <xdr:nvPicPr>
        <xdr:cNvPr id="10" name="Picture 6" descr="BBRPS">
          <a:extLst>
            <a:ext uri="{FF2B5EF4-FFF2-40B4-BE49-F238E27FC236}">
              <a16:creationId xmlns:a16="http://schemas.microsoft.com/office/drawing/2014/main" id="{323DB540-C3CE-4533-87E0-90868AA32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250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1590675</xdr:colOff>
      <xdr:row>4</xdr:row>
      <xdr:rowOff>0</xdr:rowOff>
    </xdr:to>
    <xdr:pic>
      <xdr:nvPicPr>
        <xdr:cNvPr id="2" name="Picture 6" descr="BBRPS">
          <a:extLst>
            <a:ext uri="{FF2B5EF4-FFF2-40B4-BE49-F238E27FC236}">
              <a16:creationId xmlns:a16="http://schemas.microsoft.com/office/drawing/2014/main" id="{7AFED15F-78E6-44DC-9780-A0E6022F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933450"/>
          <a:ext cx="1590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AA55-87CD-45C0-8C06-4760F9116F42}">
  <dimension ref="A1:L351"/>
  <sheetViews>
    <sheetView topLeftCell="B1" workbookViewId="0">
      <selection activeCell="J137" sqref="J137"/>
    </sheetView>
  </sheetViews>
  <sheetFormatPr defaultColWidth="11.453125" defaultRowHeight="13" x14ac:dyDescent="0.35"/>
  <cols>
    <col min="1" max="1" width="9" style="9" hidden="1" customWidth="1"/>
    <col min="2" max="2" width="7" style="9" customWidth="1"/>
    <col min="3" max="3" width="9" style="9" bestFit="1" customWidth="1"/>
    <col min="4" max="4" width="54.26953125" style="106" customWidth="1"/>
    <col min="5" max="5" width="16.54296875" style="9" customWidth="1"/>
    <col min="6" max="6" width="19.26953125" style="9" customWidth="1"/>
    <col min="7" max="7" width="13.453125" style="9" customWidth="1"/>
    <col min="8" max="8" width="10.54296875" style="107" customWidth="1"/>
    <col min="9" max="9" width="9" style="108" customWidth="1"/>
    <col min="10" max="10" width="9.26953125" style="107" customWidth="1"/>
    <col min="11" max="11" width="8.54296875" style="107" bestFit="1" customWidth="1"/>
    <col min="12" max="12" width="28.453125" style="109" customWidth="1"/>
    <col min="13" max="13" width="13.7265625" style="9" customWidth="1"/>
    <col min="14" max="16384" width="11.453125" style="9"/>
  </cols>
  <sheetData>
    <row r="1" spans="1:12" ht="31" x14ac:dyDescent="0.35">
      <c r="A1" s="1"/>
      <c r="B1" s="2"/>
      <c r="C1" s="3"/>
      <c r="D1" s="3"/>
      <c r="E1" s="4" t="s">
        <v>0</v>
      </c>
      <c r="F1" s="5"/>
      <c r="G1" s="5"/>
      <c r="H1" s="6"/>
      <c r="I1" s="7"/>
      <c r="J1" s="6"/>
      <c r="K1" s="6"/>
      <c r="L1" s="8"/>
    </row>
    <row r="2" spans="1:12" x14ac:dyDescent="0.35">
      <c r="A2" s="10"/>
      <c r="B2" s="11"/>
      <c r="C2" s="12"/>
      <c r="D2" s="12"/>
      <c r="E2" s="13" t="s">
        <v>1</v>
      </c>
      <c r="F2" s="13"/>
      <c r="G2" s="13"/>
      <c r="H2" s="14"/>
      <c r="I2" s="15"/>
      <c r="J2" s="14"/>
      <c r="K2" s="14"/>
      <c r="L2" s="16"/>
    </row>
    <row r="3" spans="1:12" x14ac:dyDescent="0.35">
      <c r="B3" s="17"/>
      <c r="C3" s="18"/>
      <c r="D3" s="18"/>
      <c r="E3" s="13"/>
      <c r="F3" s="13"/>
      <c r="G3" s="13"/>
      <c r="H3" s="14"/>
      <c r="I3" s="15"/>
      <c r="J3" s="14"/>
      <c r="K3" s="14"/>
      <c r="L3" s="16"/>
    </row>
    <row r="4" spans="1:12" ht="13.5" thickBot="1" x14ac:dyDescent="0.4">
      <c r="B4" s="19"/>
      <c r="C4" s="20"/>
      <c r="D4" s="20"/>
      <c r="E4" s="21"/>
      <c r="F4" s="21"/>
      <c r="G4" s="21"/>
      <c r="H4" s="22"/>
      <c r="I4" s="23"/>
      <c r="J4" s="22"/>
      <c r="K4" s="22"/>
      <c r="L4" s="24"/>
    </row>
    <row r="5" spans="1:12" ht="27" customHeight="1" x14ac:dyDescent="0.35">
      <c r="A5" s="25" t="s">
        <v>2</v>
      </c>
      <c r="B5" s="26" t="s">
        <v>3</v>
      </c>
      <c r="C5" s="27" t="s">
        <v>4</v>
      </c>
      <c r="D5" s="28" t="s">
        <v>5</v>
      </c>
      <c r="E5" s="29" t="s">
        <v>6</v>
      </c>
      <c r="F5" s="29" t="s">
        <v>7</v>
      </c>
      <c r="G5" s="30" t="s">
        <v>8</v>
      </c>
      <c r="H5" s="31" t="s">
        <v>9</v>
      </c>
      <c r="I5" s="32" t="s">
        <v>10</v>
      </c>
      <c r="J5" s="33" t="s">
        <v>11</v>
      </c>
      <c r="K5" s="33" t="s">
        <v>12</v>
      </c>
      <c r="L5" s="34" t="s">
        <v>13</v>
      </c>
    </row>
    <row r="6" spans="1:12" ht="22.5" customHeight="1" thickBot="1" x14ac:dyDescent="0.4">
      <c r="A6" s="35" t="s">
        <v>14</v>
      </c>
      <c r="B6" s="36" t="s">
        <v>15</v>
      </c>
      <c r="C6" s="37" t="s">
        <v>14</v>
      </c>
      <c r="D6" s="38"/>
      <c r="E6" s="39" t="s">
        <v>16</v>
      </c>
      <c r="F6" s="39" t="s">
        <v>17</v>
      </c>
      <c r="G6" s="40"/>
      <c r="H6" s="41" t="s">
        <v>18</v>
      </c>
      <c r="I6" s="42" t="s">
        <v>18</v>
      </c>
      <c r="J6" s="41" t="s">
        <v>18</v>
      </c>
      <c r="K6" s="41" t="s">
        <v>18</v>
      </c>
      <c r="L6" s="43"/>
    </row>
    <row r="7" spans="1:12" ht="15.5" x14ac:dyDescent="0.35">
      <c r="A7" s="44" t="s">
        <v>19</v>
      </c>
      <c r="B7" s="44" t="s">
        <v>19</v>
      </c>
      <c r="C7" s="45"/>
      <c r="D7" s="45"/>
      <c r="E7" s="45"/>
      <c r="F7" s="45"/>
      <c r="G7" s="45"/>
      <c r="H7" s="45"/>
      <c r="I7" s="46"/>
      <c r="J7" s="45"/>
      <c r="K7" s="45"/>
      <c r="L7" s="45"/>
    </row>
    <row r="8" spans="1:12" ht="50" x14ac:dyDescent="0.35">
      <c r="A8" s="47" t="s">
        <v>20</v>
      </c>
      <c r="B8" s="48" t="s">
        <v>21</v>
      </c>
      <c r="C8" s="49" t="s">
        <v>22</v>
      </c>
      <c r="D8" s="50" t="s">
        <v>23</v>
      </c>
      <c r="E8" s="48" t="s">
        <v>24</v>
      </c>
      <c r="F8" s="49" t="s">
        <v>25</v>
      </c>
      <c r="G8" s="51"/>
      <c r="H8" s="52">
        <v>1</v>
      </c>
      <c r="I8" s="53">
        <v>1</v>
      </c>
      <c r="J8" s="54">
        <f t="shared" ref="J8:J42" si="0">I8-H8</f>
        <v>0</v>
      </c>
      <c r="K8" s="54">
        <v>1</v>
      </c>
      <c r="L8" s="55"/>
    </row>
    <row r="9" spans="1:12" ht="50" x14ac:dyDescent="0.35">
      <c r="A9" s="47" t="s">
        <v>26</v>
      </c>
      <c r="B9" s="48" t="s">
        <v>21</v>
      </c>
      <c r="C9" s="49" t="s">
        <v>27</v>
      </c>
      <c r="D9" s="50" t="s">
        <v>28</v>
      </c>
      <c r="E9" s="48" t="s">
        <v>24</v>
      </c>
      <c r="F9" s="56" t="s">
        <v>29</v>
      </c>
      <c r="G9" s="51"/>
      <c r="H9" s="52">
        <v>0</v>
      </c>
      <c r="I9" s="53">
        <v>1</v>
      </c>
      <c r="J9" s="54"/>
      <c r="K9" s="54"/>
      <c r="L9" s="55"/>
    </row>
    <row r="10" spans="1:12" ht="30" x14ac:dyDescent="0.35">
      <c r="A10" s="47" t="s">
        <v>30</v>
      </c>
      <c r="B10" s="48" t="s">
        <v>21</v>
      </c>
      <c r="C10" s="49" t="s">
        <v>31</v>
      </c>
      <c r="D10" s="50" t="s">
        <v>32</v>
      </c>
      <c r="E10" s="48" t="s">
        <v>24</v>
      </c>
      <c r="F10" s="49" t="s">
        <v>33</v>
      </c>
      <c r="G10" s="51"/>
      <c r="H10" s="52">
        <v>1</v>
      </c>
      <c r="I10" s="53">
        <v>1</v>
      </c>
      <c r="J10" s="54">
        <f t="shared" si="0"/>
        <v>0</v>
      </c>
      <c r="K10" s="54">
        <v>1</v>
      </c>
      <c r="L10" s="57" t="s">
        <v>1763</v>
      </c>
    </row>
    <row r="11" spans="1:12" ht="20" x14ac:dyDescent="0.35">
      <c r="A11" s="47" t="s">
        <v>34</v>
      </c>
      <c r="B11" s="48" t="s">
        <v>21</v>
      </c>
      <c r="C11" s="49" t="s">
        <v>35</v>
      </c>
      <c r="D11" s="50" t="s">
        <v>36</v>
      </c>
      <c r="E11" s="48" t="s">
        <v>24</v>
      </c>
      <c r="F11" s="49" t="s">
        <v>37</v>
      </c>
      <c r="G11" s="51"/>
      <c r="H11" s="52">
        <v>1</v>
      </c>
      <c r="I11" s="53">
        <v>1</v>
      </c>
      <c r="J11" s="54">
        <f t="shared" si="0"/>
        <v>0</v>
      </c>
      <c r="K11" s="54">
        <v>1</v>
      </c>
      <c r="L11" s="55"/>
    </row>
    <row r="12" spans="1:12" ht="12.5" x14ac:dyDescent="0.35">
      <c r="A12" s="47" t="s">
        <v>38</v>
      </c>
      <c r="B12" s="48" t="s">
        <v>39</v>
      </c>
      <c r="C12" s="49" t="s">
        <v>40</v>
      </c>
      <c r="D12" s="50" t="s">
        <v>41</v>
      </c>
      <c r="E12" s="48" t="s">
        <v>24</v>
      </c>
      <c r="F12" s="49" t="s">
        <v>42</v>
      </c>
      <c r="G12" s="51"/>
      <c r="H12" s="52">
        <v>1</v>
      </c>
      <c r="I12" s="53">
        <v>1</v>
      </c>
      <c r="J12" s="54">
        <f t="shared" si="0"/>
        <v>0</v>
      </c>
      <c r="K12" s="54">
        <v>1</v>
      </c>
      <c r="L12" s="55"/>
    </row>
    <row r="13" spans="1:12" ht="30" x14ac:dyDescent="0.35">
      <c r="A13" s="47" t="s">
        <v>43</v>
      </c>
      <c r="B13" s="48" t="s">
        <v>39</v>
      </c>
      <c r="C13" s="49" t="s">
        <v>44</v>
      </c>
      <c r="D13" s="50" t="s">
        <v>45</v>
      </c>
      <c r="E13" s="48" t="s">
        <v>24</v>
      </c>
      <c r="F13" s="49" t="s">
        <v>46</v>
      </c>
      <c r="G13" s="51"/>
      <c r="H13" s="52">
        <v>1</v>
      </c>
      <c r="I13" s="53">
        <v>1</v>
      </c>
      <c r="J13" s="54">
        <f t="shared" si="0"/>
        <v>0</v>
      </c>
      <c r="K13" s="54">
        <v>1</v>
      </c>
      <c r="L13" s="55"/>
    </row>
    <row r="14" spans="1:12" ht="20" x14ac:dyDescent="0.35">
      <c r="A14" s="47" t="s">
        <v>47</v>
      </c>
      <c r="B14" s="48" t="s">
        <v>39</v>
      </c>
      <c r="C14" s="49" t="s">
        <v>48</v>
      </c>
      <c r="D14" s="50" t="s">
        <v>49</v>
      </c>
      <c r="E14" s="48" t="s">
        <v>24</v>
      </c>
      <c r="F14" s="49" t="s">
        <v>50</v>
      </c>
      <c r="G14" s="51"/>
      <c r="H14" s="52">
        <v>1</v>
      </c>
      <c r="I14" s="53">
        <v>1</v>
      </c>
      <c r="J14" s="54">
        <f t="shared" si="0"/>
        <v>0</v>
      </c>
      <c r="K14" s="54">
        <v>1</v>
      </c>
      <c r="L14" s="55"/>
    </row>
    <row r="15" spans="1:12" ht="30" x14ac:dyDescent="0.35">
      <c r="A15" s="47" t="s">
        <v>51</v>
      </c>
      <c r="B15" s="48" t="s">
        <v>39</v>
      </c>
      <c r="C15" s="49" t="s">
        <v>52</v>
      </c>
      <c r="D15" s="50" t="s">
        <v>53</v>
      </c>
      <c r="E15" s="48" t="s">
        <v>24</v>
      </c>
      <c r="F15" s="49" t="s">
        <v>54</v>
      </c>
      <c r="G15" s="51"/>
      <c r="H15" s="52">
        <v>1</v>
      </c>
      <c r="I15" s="53">
        <v>1</v>
      </c>
      <c r="J15" s="54">
        <f t="shared" si="0"/>
        <v>0</v>
      </c>
      <c r="K15" s="54">
        <v>1</v>
      </c>
      <c r="L15" s="55"/>
    </row>
    <row r="16" spans="1:12" ht="40" x14ac:dyDescent="0.35">
      <c r="A16" s="47" t="s">
        <v>55</v>
      </c>
      <c r="B16" s="48" t="s">
        <v>56</v>
      </c>
      <c r="C16" s="49" t="s">
        <v>57</v>
      </c>
      <c r="D16" s="50" t="s">
        <v>58</v>
      </c>
      <c r="E16" s="48" t="s">
        <v>24</v>
      </c>
      <c r="F16" s="49" t="s">
        <v>59</v>
      </c>
      <c r="G16" s="51"/>
      <c r="H16" s="52">
        <v>1</v>
      </c>
      <c r="I16" s="53">
        <v>1</v>
      </c>
      <c r="J16" s="54">
        <f t="shared" si="0"/>
        <v>0</v>
      </c>
      <c r="K16" s="54">
        <v>1</v>
      </c>
      <c r="L16" s="57" t="s">
        <v>1763</v>
      </c>
    </row>
    <row r="17" spans="1:12" ht="12.5" x14ac:dyDescent="0.35">
      <c r="A17" s="47" t="s">
        <v>60</v>
      </c>
      <c r="B17" s="48" t="s">
        <v>61</v>
      </c>
      <c r="C17" s="49" t="s">
        <v>62</v>
      </c>
      <c r="D17" s="50" t="s">
        <v>63</v>
      </c>
      <c r="E17" s="48" t="s">
        <v>24</v>
      </c>
      <c r="F17" s="49" t="s">
        <v>64</v>
      </c>
      <c r="G17" s="51"/>
      <c r="H17" s="52">
        <v>1</v>
      </c>
      <c r="I17" s="53">
        <v>1</v>
      </c>
      <c r="J17" s="54">
        <f t="shared" si="0"/>
        <v>0</v>
      </c>
      <c r="K17" s="54">
        <v>1</v>
      </c>
      <c r="L17" s="55"/>
    </row>
    <row r="18" spans="1:12" ht="40" x14ac:dyDescent="0.35">
      <c r="A18" s="47" t="s">
        <v>65</v>
      </c>
      <c r="B18" s="48" t="s">
        <v>61</v>
      </c>
      <c r="C18" s="49" t="s">
        <v>66</v>
      </c>
      <c r="D18" s="50" t="s">
        <v>67</v>
      </c>
      <c r="E18" s="48" t="s">
        <v>24</v>
      </c>
      <c r="F18" s="51" t="s">
        <v>68</v>
      </c>
      <c r="H18" s="52">
        <v>1</v>
      </c>
      <c r="I18" s="53">
        <v>1</v>
      </c>
      <c r="J18" s="54">
        <f t="shared" si="0"/>
        <v>0</v>
      </c>
      <c r="K18" s="54">
        <v>1</v>
      </c>
      <c r="L18" s="55"/>
    </row>
    <row r="19" spans="1:12" ht="20" x14ac:dyDescent="0.35">
      <c r="A19" s="47" t="s">
        <v>69</v>
      </c>
      <c r="B19" s="48" t="s">
        <v>61</v>
      </c>
      <c r="C19" s="49" t="s">
        <v>70</v>
      </c>
      <c r="D19" s="50" t="s">
        <v>71</v>
      </c>
      <c r="E19" s="48" t="s">
        <v>24</v>
      </c>
      <c r="F19" s="49" t="s">
        <v>72</v>
      </c>
      <c r="G19" s="51"/>
      <c r="H19" s="52">
        <v>1</v>
      </c>
      <c r="I19" s="53">
        <v>11</v>
      </c>
      <c r="J19" s="54">
        <f t="shared" si="0"/>
        <v>10</v>
      </c>
      <c r="K19" s="54">
        <v>1</v>
      </c>
      <c r="L19" s="55"/>
    </row>
    <row r="20" spans="1:12" ht="12.5" x14ac:dyDescent="0.35">
      <c r="A20" s="47" t="s">
        <v>73</v>
      </c>
      <c r="B20" s="48" t="s">
        <v>74</v>
      </c>
      <c r="C20" s="49" t="s">
        <v>75</v>
      </c>
      <c r="D20" s="50" t="s">
        <v>76</v>
      </c>
      <c r="E20" s="48" t="s">
        <v>24</v>
      </c>
      <c r="F20" s="49" t="s">
        <v>77</v>
      </c>
      <c r="G20" s="51"/>
      <c r="H20" s="52">
        <v>1</v>
      </c>
      <c r="I20" s="53">
        <v>10</v>
      </c>
      <c r="J20" s="54">
        <f t="shared" si="0"/>
        <v>9</v>
      </c>
      <c r="K20" s="54">
        <v>1</v>
      </c>
      <c r="L20" s="55"/>
    </row>
    <row r="21" spans="1:12" ht="40" x14ac:dyDescent="0.35">
      <c r="A21" s="47" t="s">
        <v>78</v>
      </c>
      <c r="B21" s="48" t="s">
        <v>74</v>
      </c>
      <c r="C21" s="49" t="s">
        <v>79</v>
      </c>
      <c r="D21" s="49" t="s">
        <v>80</v>
      </c>
      <c r="E21" s="48" t="s">
        <v>24</v>
      </c>
      <c r="F21" s="49" t="s">
        <v>81</v>
      </c>
      <c r="G21" s="51"/>
      <c r="H21" s="52">
        <v>1</v>
      </c>
      <c r="I21" s="53">
        <v>1</v>
      </c>
      <c r="J21" s="54">
        <f t="shared" si="0"/>
        <v>0</v>
      </c>
      <c r="K21" s="54">
        <v>1</v>
      </c>
      <c r="L21" s="55"/>
    </row>
    <row r="22" spans="1:12" ht="20" x14ac:dyDescent="0.35">
      <c r="A22" s="47" t="s">
        <v>82</v>
      </c>
      <c r="B22" s="48" t="s">
        <v>74</v>
      </c>
      <c r="C22" s="49" t="s">
        <v>83</v>
      </c>
      <c r="D22" s="50" t="s">
        <v>84</v>
      </c>
      <c r="E22" s="48" t="s">
        <v>24</v>
      </c>
      <c r="F22" s="50" t="s">
        <v>85</v>
      </c>
      <c r="G22" s="51"/>
      <c r="H22" s="52">
        <v>1</v>
      </c>
      <c r="I22" s="53">
        <v>2</v>
      </c>
      <c r="J22" s="54">
        <f t="shared" si="0"/>
        <v>1</v>
      </c>
      <c r="K22" s="54">
        <v>1</v>
      </c>
      <c r="L22" s="55"/>
    </row>
    <row r="23" spans="1:12" ht="20" x14ac:dyDescent="0.35">
      <c r="A23" s="47" t="s">
        <v>86</v>
      </c>
      <c r="B23" s="48" t="s">
        <v>74</v>
      </c>
      <c r="C23" s="49" t="s">
        <v>87</v>
      </c>
      <c r="D23" s="50" t="s">
        <v>88</v>
      </c>
      <c r="E23" s="48" t="s">
        <v>24</v>
      </c>
      <c r="F23" s="49" t="s">
        <v>89</v>
      </c>
      <c r="G23" s="51"/>
      <c r="H23" s="52">
        <v>1</v>
      </c>
      <c r="I23" s="53">
        <v>2</v>
      </c>
      <c r="J23" s="54">
        <f t="shared" si="0"/>
        <v>1</v>
      </c>
      <c r="K23" s="54">
        <v>1</v>
      </c>
      <c r="L23" s="55"/>
    </row>
    <row r="24" spans="1:12" ht="30" x14ac:dyDescent="0.35">
      <c r="A24" s="47" t="s">
        <v>90</v>
      </c>
      <c r="B24" s="48" t="s">
        <v>74</v>
      </c>
      <c r="C24" s="49" t="s">
        <v>91</v>
      </c>
      <c r="D24" s="49" t="s">
        <v>92</v>
      </c>
      <c r="E24" s="48" t="s">
        <v>24</v>
      </c>
      <c r="F24" s="49" t="s">
        <v>93</v>
      </c>
      <c r="G24" s="51"/>
      <c r="H24" s="52">
        <v>1</v>
      </c>
      <c r="I24" s="53">
        <v>2</v>
      </c>
      <c r="J24" s="54">
        <f t="shared" si="0"/>
        <v>1</v>
      </c>
      <c r="K24" s="54">
        <v>1</v>
      </c>
      <c r="L24" s="55"/>
    </row>
    <row r="25" spans="1:12" ht="12.5" x14ac:dyDescent="0.35">
      <c r="A25" s="47" t="s">
        <v>94</v>
      </c>
      <c r="B25" s="48" t="s">
        <v>95</v>
      </c>
      <c r="C25" s="49" t="s">
        <v>96</v>
      </c>
      <c r="D25" s="49" t="s">
        <v>97</v>
      </c>
      <c r="E25" s="48" t="s">
        <v>24</v>
      </c>
      <c r="F25" s="49" t="s">
        <v>98</v>
      </c>
      <c r="G25" s="51"/>
      <c r="H25" s="52">
        <v>1</v>
      </c>
      <c r="I25" s="53">
        <v>1</v>
      </c>
      <c r="J25" s="54">
        <f t="shared" si="0"/>
        <v>0</v>
      </c>
      <c r="K25" s="54">
        <v>1</v>
      </c>
      <c r="L25" s="55"/>
    </row>
    <row r="26" spans="1:12" ht="12.5" x14ac:dyDescent="0.35">
      <c r="A26" s="47" t="s">
        <v>99</v>
      </c>
      <c r="B26" s="48"/>
      <c r="C26" s="49" t="s">
        <v>100</v>
      </c>
      <c r="D26" s="49" t="s">
        <v>101</v>
      </c>
      <c r="E26" s="48" t="s">
        <v>24</v>
      </c>
      <c r="F26" s="49" t="s">
        <v>102</v>
      </c>
      <c r="G26" s="51"/>
      <c r="H26" s="58"/>
      <c r="I26" s="53"/>
      <c r="J26" s="54">
        <f t="shared" si="0"/>
        <v>0</v>
      </c>
      <c r="K26" s="54"/>
      <c r="L26" s="55"/>
    </row>
    <row r="27" spans="1:12" ht="20" x14ac:dyDescent="0.35">
      <c r="A27" s="47" t="s">
        <v>103</v>
      </c>
      <c r="B27" s="48" t="s">
        <v>95</v>
      </c>
      <c r="C27" s="49" t="s">
        <v>104</v>
      </c>
      <c r="D27" s="50" t="s">
        <v>105</v>
      </c>
      <c r="E27" s="48" t="s">
        <v>24</v>
      </c>
      <c r="F27" s="49" t="s">
        <v>106</v>
      </c>
      <c r="G27" s="51"/>
      <c r="H27" s="52">
        <v>1</v>
      </c>
      <c r="I27" s="53">
        <v>2</v>
      </c>
      <c r="J27" s="54">
        <f t="shared" si="0"/>
        <v>1</v>
      </c>
      <c r="K27" s="54">
        <v>1</v>
      </c>
      <c r="L27" s="55"/>
    </row>
    <row r="28" spans="1:12" ht="12.5" x14ac:dyDescent="0.35">
      <c r="A28" s="47" t="s">
        <v>107</v>
      </c>
      <c r="B28" s="48" t="s">
        <v>95</v>
      </c>
      <c r="C28" s="49" t="s">
        <v>108</v>
      </c>
      <c r="D28" s="50" t="s">
        <v>109</v>
      </c>
      <c r="E28" s="48" t="s">
        <v>24</v>
      </c>
      <c r="F28" s="49" t="s">
        <v>110</v>
      </c>
      <c r="G28" s="51"/>
      <c r="H28" s="52">
        <v>1</v>
      </c>
      <c r="I28" s="53">
        <v>3</v>
      </c>
      <c r="J28" s="54">
        <f t="shared" si="0"/>
        <v>2</v>
      </c>
      <c r="K28" s="54">
        <v>1</v>
      </c>
      <c r="L28" s="55"/>
    </row>
    <row r="29" spans="1:12" ht="12.5" x14ac:dyDescent="0.35">
      <c r="A29" s="47" t="s">
        <v>111</v>
      </c>
      <c r="B29" s="48" t="s">
        <v>112</v>
      </c>
      <c r="C29" s="49" t="s">
        <v>113</v>
      </c>
      <c r="D29" s="50" t="s">
        <v>114</v>
      </c>
      <c r="E29" s="48" t="s">
        <v>24</v>
      </c>
      <c r="F29" s="49" t="s">
        <v>115</v>
      </c>
      <c r="G29" s="51"/>
      <c r="H29" s="52">
        <v>1</v>
      </c>
      <c r="I29" s="53">
        <v>1</v>
      </c>
      <c r="J29" s="54">
        <f t="shared" si="0"/>
        <v>0</v>
      </c>
      <c r="K29" s="54">
        <v>1</v>
      </c>
      <c r="L29" s="55"/>
    </row>
    <row r="30" spans="1:12" ht="20" x14ac:dyDescent="0.35">
      <c r="A30" s="47" t="s">
        <v>116</v>
      </c>
      <c r="B30" s="48" t="s">
        <v>112</v>
      </c>
      <c r="C30" s="49" t="s">
        <v>117</v>
      </c>
      <c r="D30" s="50" t="s">
        <v>118</v>
      </c>
      <c r="E30" s="48" t="s">
        <v>24</v>
      </c>
      <c r="F30" s="49" t="s">
        <v>119</v>
      </c>
      <c r="G30" s="51"/>
      <c r="H30" s="52">
        <v>1</v>
      </c>
      <c r="I30" s="53">
        <v>1</v>
      </c>
      <c r="J30" s="54">
        <f t="shared" si="0"/>
        <v>0</v>
      </c>
      <c r="K30" s="54">
        <v>1</v>
      </c>
      <c r="L30" s="55"/>
    </row>
    <row r="31" spans="1:12" ht="20" x14ac:dyDescent="0.35">
      <c r="A31" s="47" t="s">
        <v>120</v>
      </c>
      <c r="B31" s="48" t="s">
        <v>112</v>
      </c>
      <c r="C31" s="49" t="s">
        <v>121</v>
      </c>
      <c r="D31" s="50" t="s">
        <v>122</v>
      </c>
      <c r="E31" s="48" t="s">
        <v>24</v>
      </c>
      <c r="F31" s="49" t="s">
        <v>123</v>
      </c>
      <c r="G31" s="51"/>
      <c r="H31" s="52">
        <v>1</v>
      </c>
      <c r="I31" s="53">
        <v>1</v>
      </c>
      <c r="J31" s="54">
        <f t="shared" si="0"/>
        <v>0</v>
      </c>
      <c r="K31" s="54">
        <v>1</v>
      </c>
      <c r="L31" s="55"/>
    </row>
    <row r="32" spans="1:12" ht="20" x14ac:dyDescent="0.35">
      <c r="A32" s="47" t="s">
        <v>124</v>
      </c>
      <c r="B32" s="48" t="s">
        <v>125</v>
      </c>
      <c r="C32" s="49" t="s">
        <v>126</v>
      </c>
      <c r="D32" s="50" t="s">
        <v>127</v>
      </c>
      <c r="E32" s="48" t="s">
        <v>24</v>
      </c>
      <c r="F32" s="49" t="s">
        <v>128</v>
      </c>
      <c r="G32" s="51"/>
      <c r="H32" s="52">
        <v>1</v>
      </c>
      <c r="I32" s="53">
        <v>1</v>
      </c>
      <c r="J32" s="54">
        <f t="shared" si="0"/>
        <v>0</v>
      </c>
      <c r="K32" s="54">
        <v>1</v>
      </c>
      <c r="L32" s="55"/>
    </row>
    <row r="33" spans="1:12" ht="20" x14ac:dyDescent="0.35">
      <c r="A33" s="47" t="s">
        <v>129</v>
      </c>
      <c r="B33" s="48" t="s">
        <v>125</v>
      </c>
      <c r="C33" s="49" t="s">
        <v>130</v>
      </c>
      <c r="D33" s="50" t="s">
        <v>131</v>
      </c>
      <c r="E33" s="48" t="s">
        <v>24</v>
      </c>
      <c r="F33" s="49" t="s">
        <v>132</v>
      </c>
      <c r="G33" s="51"/>
      <c r="H33" s="52">
        <v>1</v>
      </c>
      <c r="I33" s="53">
        <v>1</v>
      </c>
      <c r="J33" s="54">
        <f t="shared" si="0"/>
        <v>0</v>
      </c>
      <c r="K33" s="54">
        <v>1</v>
      </c>
      <c r="L33" s="55"/>
    </row>
    <row r="34" spans="1:12" ht="30" x14ac:dyDescent="0.35">
      <c r="A34" s="47" t="s">
        <v>133</v>
      </c>
      <c r="B34" s="48" t="s">
        <v>125</v>
      </c>
      <c r="C34" s="49" t="s">
        <v>134</v>
      </c>
      <c r="D34" s="50" t="s">
        <v>135</v>
      </c>
      <c r="E34" s="48" t="s">
        <v>24</v>
      </c>
      <c r="F34" s="49" t="s">
        <v>136</v>
      </c>
      <c r="G34" s="51"/>
      <c r="H34" s="52">
        <v>1</v>
      </c>
      <c r="I34" s="53">
        <v>1</v>
      </c>
      <c r="J34" s="54">
        <f t="shared" si="0"/>
        <v>0</v>
      </c>
      <c r="K34" s="54">
        <v>1</v>
      </c>
      <c r="L34" s="55"/>
    </row>
    <row r="35" spans="1:12" ht="30" x14ac:dyDescent="0.35">
      <c r="A35" s="47" t="s">
        <v>137</v>
      </c>
      <c r="B35" s="48" t="s">
        <v>138</v>
      </c>
      <c r="C35" s="49" t="s">
        <v>139</v>
      </c>
      <c r="D35" s="50" t="s">
        <v>140</v>
      </c>
      <c r="E35" s="48" t="s">
        <v>24</v>
      </c>
      <c r="F35" s="49" t="s">
        <v>141</v>
      </c>
      <c r="G35" s="51"/>
      <c r="H35" s="52">
        <v>1</v>
      </c>
      <c r="I35" s="53">
        <v>1</v>
      </c>
      <c r="J35" s="54">
        <f t="shared" si="0"/>
        <v>0</v>
      </c>
      <c r="K35" s="54">
        <v>1</v>
      </c>
      <c r="L35" s="55"/>
    </row>
    <row r="36" spans="1:12" ht="20" x14ac:dyDescent="0.35">
      <c r="A36" s="47" t="s">
        <v>142</v>
      </c>
      <c r="B36" s="48" t="s">
        <v>138</v>
      </c>
      <c r="C36" s="49" t="s">
        <v>143</v>
      </c>
      <c r="D36" s="49" t="s">
        <v>144</v>
      </c>
      <c r="E36" s="48" t="s">
        <v>24</v>
      </c>
      <c r="F36" s="49" t="s">
        <v>145</v>
      </c>
      <c r="G36" s="51"/>
      <c r="H36" s="52">
        <v>1</v>
      </c>
      <c r="I36" s="53">
        <v>1</v>
      </c>
      <c r="J36" s="54">
        <f t="shared" si="0"/>
        <v>0</v>
      </c>
      <c r="K36" s="54">
        <v>1</v>
      </c>
      <c r="L36" s="55"/>
    </row>
    <row r="37" spans="1:12" ht="12.5" x14ac:dyDescent="0.35">
      <c r="A37" s="47" t="s">
        <v>146</v>
      </c>
      <c r="B37" s="48" t="s">
        <v>138</v>
      </c>
      <c r="C37" s="49" t="s">
        <v>147</v>
      </c>
      <c r="D37" s="50" t="s">
        <v>148</v>
      </c>
      <c r="E37" s="48" t="s">
        <v>24</v>
      </c>
      <c r="F37" s="49" t="s">
        <v>149</v>
      </c>
      <c r="G37" s="51"/>
      <c r="H37" s="52">
        <v>1</v>
      </c>
      <c r="I37" s="53">
        <v>1</v>
      </c>
      <c r="J37" s="54">
        <f t="shared" si="0"/>
        <v>0</v>
      </c>
      <c r="K37" s="54">
        <v>1</v>
      </c>
      <c r="L37" s="55"/>
    </row>
    <row r="38" spans="1:12" ht="12.5" x14ac:dyDescent="0.35">
      <c r="A38" s="47" t="s">
        <v>150</v>
      </c>
      <c r="B38" s="48" t="s">
        <v>138</v>
      </c>
      <c r="C38" s="49" t="s">
        <v>151</v>
      </c>
      <c r="D38" s="49" t="s">
        <v>152</v>
      </c>
      <c r="E38" s="48" t="s">
        <v>24</v>
      </c>
      <c r="F38" s="49" t="s">
        <v>153</v>
      </c>
      <c r="G38" s="51"/>
      <c r="H38" s="52">
        <v>1</v>
      </c>
      <c r="I38" s="53">
        <v>1</v>
      </c>
      <c r="J38" s="54">
        <f t="shared" si="0"/>
        <v>0</v>
      </c>
      <c r="K38" s="54">
        <v>1</v>
      </c>
      <c r="L38" s="55"/>
    </row>
    <row r="39" spans="1:12" ht="12.5" x14ac:dyDescent="0.35">
      <c r="A39" s="47" t="s">
        <v>154</v>
      </c>
      <c r="B39" s="48" t="s">
        <v>155</v>
      </c>
      <c r="C39" s="49" t="s">
        <v>156</v>
      </c>
      <c r="D39" s="50" t="s">
        <v>157</v>
      </c>
      <c r="E39" s="48" t="s">
        <v>24</v>
      </c>
      <c r="F39" s="49" t="s">
        <v>158</v>
      </c>
      <c r="G39" s="51"/>
      <c r="H39" s="52">
        <v>1</v>
      </c>
      <c r="I39" s="53">
        <v>1</v>
      </c>
      <c r="J39" s="54">
        <f t="shared" si="0"/>
        <v>0</v>
      </c>
      <c r="K39" s="54">
        <v>1</v>
      </c>
      <c r="L39" s="55"/>
    </row>
    <row r="40" spans="1:12" ht="20" x14ac:dyDescent="0.35">
      <c r="A40" s="47" t="s">
        <v>159</v>
      </c>
      <c r="B40" s="48" t="s">
        <v>155</v>
      </c>
      <c r="C40" s="49" t="s">
        <v>160</v>
      </c>
      <c r="D40" s="50" t="s">
        <v>161</v>
      </c>
      <c r="E40" s="48" t="s">
        <v>24</v>
      </c>
      <c r="F40" s="49" t="s">
        <v>162</v>
      </c>
      <c r="G40" s="51"/>
      <c r="H40" s="52">
        <v>1</v>
      </c>
      <c r="I40" s="53">
        <v>1</v>
      </c>
      <c r="J40" s="54">
        <f t="shared" si="0"/>
        <v>0</v>
      </c>
      <c r="K40" s="54">
        <v>1</v>
      </c>
      <c r="L40" s="55"/>
    </row>
    <row r="41" spans="1:12" ht="30" x14ac:dyDescent="0.35">
      <c r="A41" s="47" t="s">
        <v>51</v>
      </c>
      <c r="B41" s="48" t="s">
        <v>39</v>
      </c>
      <c r="C41" s="49" t="s">
        <v>163</v>
      </c>
      <c r="D41" s="50" t="s">
        <v>164</v>
      </c>
      <c r="E41" s="48" t="s">
        <v>24</v>
      </c>
      <c r="F41" s="49" t="s">
        <v>165</v>
      </c>
      <c r="G41" s="51"/>
      <c r="H41" s="52"/>
      <c r="I41" s="53">
        <v>1</v>
      </c>
      <c r="J41" s="54">
        <f t="shared" si="0"/>
        <v>1</v>
      </c>
      <c r="K41" s="54">
        <v>1</v>
      </c>
      <c r="L41" s="55"/>
    </row>
    <row r="42" spans="1:12" ht="12.5" x14ac:dyDescent="0.35">
      <c r="A42" s="59"/>
      <c r="B42" s="60"/>
      <c r="C42" s="61"/>
      <c r="D42" s="62"/>
      <c r="E42" s="60"/>
      <c r="F42" s="61"/>
      <c r="G42" s="63"/>
      <c r="H42" s="64"/>
      <c r="I42" s="65"/>
      <c r="J42" s="66">
        <f t="shared" si="0"/>
        <v>0</v>
      </c>
      <c r="K42" s="66"/>
      <c r="L42" s="67"/>
    </row>
    <row r="43" spans="1:12" ht="15.5" x14ac:dyDescent="0.35">
      <c r="A43" s="68" t="s">
        <v>166</v>
      </c>
      <c r="B43" s="68" t="s">
        <v>166</v>
      </c>
      <c r="C43" s="69"/>
      <c r="D43" s="69"/>
      <c r="E43" s="69"/>
      <c r="F43" s="69"/>
      <c r="G43" s="69"/>
      <c r="H43" s="69"/>
      <c r="I43" s="70"/>
      <c r="J43" s="69"/>
      <c r="K43" s="69"/>
      <c r="L43" s="69"/>
    </row>
    <row r="44" spans="1:12" ht="40" x14ac:dyDescent="0.35">
      <c r="A44" s="47" t="s">
        <v>167</v>
      </c>
      <c r="B44" s="48" t="s">
        <v>168</v>
      </c>
      <c r="C44" s="49" t="s">
        <v>169</v>
      </c>
      <c r="D44" s="50" t="s">
        <v>170</v>
      </c>
      <c r="E44" s="48" t="s">
        <v>24</v>
      </c>
      <c r="F44" s="49" t="s">
        <v>171</v>
      </c>
      <c r="G44" s="51"/>
      <c r="H44" s="52">
        <v>1</v>
      </c>
      <c r="I44" s="53">
        <v>5</v>
      </c>
      <c r="J44" s="54">
        <f t="shared" ref="J44:J52" si="1">I44-H44</f>
        <v>4</v>
      </c>
      <c r="K44" s="54">
        <v>1</v>
      </c>
      <c r="L44" s="55"/>
    </row>
    <row r="45" spans="1:12" ht="20" x14ac:dyDescent="0.35">
      <c r="A45" s="47" t="s">
        <v>172</v>
      </c>
      <c r="B45" s="48" t="s">
        <v>168</v>
      </c>
      <c r="C45" s="49" t="s">
        <v>173</v>
      </c>
      <c r="D45" s="50" t="s">
        <v>174</v>
      </c>
      <c r="E45" s="48" t="s">
        <v>24</v>
      </c>
      <c r="F45" s="49" t="s">
        <v>175</v>
      </c>
      <c r="G45" s="51"/>
      <c r="H45" s="52">
        <v>1</v>
      </c>
      <c r="I45" s="53">
        <v>1</v>
      </c>
      <c r="J45" s="54">
        <f t="shared" si="1"/>
        <v>0</v>
      </c>
      <c r="K45" s="54">
        <v>1</v>
      </c>
      <c r="L45" s="55"/>
    </row>
    <row r="46" spans="1:12" ht="40" x14ac:dyDescent="0.35">
      <c r="A46" s="47" t="s">
        <v>176</v>
      </c>
      <c r="B46" s="48" t="s">
        <v>177</v>
      </c>
      <c r="C46" s="49" t="s">
        <v>178</v>
      </c>
      <c r="D46" s="50" t="s">
        <v>179</v>
      </c>
      <c r="E46" s="48" t="s">
        <v>24</v>
      </c>
      <c r="F46" s="49" t="s">
        <v>180</v>
      </c>
      <c r="G46" s="51"/>
      <c r="H46" s="52">
        <v>1</v>
      </c>
      <c r="I46" s="53">
        <v>1</v>
      </c>
      <c r="J46" s="54">
        <f t="shared" si="1"/>
        <v>0</v>
      </c>
      <c r="K46" s="54">
        <v>1</v>
      </c>
      <c r="L46" s="55"/>
    </row>
    <row r="47" spans="1:12" ht="40" x14ac:dyDescent="0.35">
      <c r="A47" s="47" t="s">
        <v>181</v>
      </c>
      <c r="B47" s="48"/>
      <c r="C47" s="49" t="s">
        <v>182</v>
      </c>
      <c r="D47" s="50" t="s">
        <v>183</v>
      </c>
      <c r="E47" s="48" t="s">
        <v>24</v>
      </c>
      <c r="F47" s="49" t="s">
        <v>184</v>
      </c>
      <c r="G47" s="51"/>
      <c r="H47" s="58"/>
      <c r="I47" s="53"/>
      <c r="J47" s="54">
        <f t="shared" si="1"/>
        <v>0</v>
      </c>
      <c r="K47" s="54"/>
      <c r="L47" s="55"/>
    </row>
    <row r="48" spans="1:12" ht="20" x14ac:dyDescent="0.35">
      <c r="A48" s="47" t="s">
        <v>185</v>
      </c>
      <c r="B48" s="48" t="s">
        <v>177</v>
      </c>
      <c r="C48" s="49" t="s">
        <v>186</v>
      </c>
      <c r="D48" s="50" t="s">
        <v>187</v>
      </c>
      <c r="E48" s="48" t="s">
        <v>24</v>
      </c>
      <c r="F48" s="49" t="s">
        <v>188</v>
      </c>
      <c r="G48" s="51"/>
      <c r="H48" s="52">
        <v>1</v>
      </c>
      <c r="I48" s="53">
        <v>1</v>
      </c>
      <c r="J48" s="54">
        <f t="shared" si="1"/>
        <v>0</v>
      </c>
      <c r="K48" s="54">
        <v>1</v>
      </c>
      <c r="L48" s="55"/>
    </row>
    <row r="49" spans="1:12" ht="12.5" x14ac:dyDescent="0.35">
      <c r="A49" s="47" t="s">
        <v>189</v>
      </c>
      <c r="B49" s="48" t="s">
        <v>190</v>
      </c>
      <c r="C49" s="49" t="s">
        <v>191</v>
      </c>
      <c r="D49" s="50" t="s">
        <v>192</v>
      </c>
      <c r="E49" s="48" t="s">
        <v>24</v>
      </c>
      <c r="F49" s="49" t="s">
        <v>193</v>
      </c>
      <c r="G49" s="51"/>
      <c r="H49" s="52">
        <v>1</v>
      </c>
      <c r="I49" s="53">
        <v>1</v>
      </c>
      <c r="J49" s="54">
        <f t="shared" si="1"/>
        <v>0</v>
      </c>
      <c r="K49" s="54">
        <v>1</v>
      </c>
      <c r="L49" s="55"/>
    </row>
    <row r="50" spans="1:12" ht="12.5" x14ac:dyDescent="0.35">
      <c r="A50" s="47" t="s">
        <v>194</v>
      </c>
      <c r="B50" s="48" t="s">
        <v>177</v>
      </c>
      <c r="C50" s="49" t="s">
        <v>195</v>
      </c>
      <c r="D50" s="50" t="s">
        <v>196</v>
      </c>
      <c r="E50" s="48" t="s">
        <v>197</v>
      </c>
      <c r="F50" s="49" t="s">
        <v>198</v>
      </c>
      <c r="G50" s="51"/>
      <c r="H50" s="52">
        <v>1</v>
      </c>
      <c r="I50" s="53">
        <v>1</v>
      </c>
      <c r="J50" s="54">
        <f t="shared" si="1"/>
        <v>0</v>
      </c>
      <c r="K50" s="54">
        <v>1</v>
      </c>
      <c r="L50" s="55"/>
    </row>
    <row r="51" spans="1:12" ht="12.5" x14ac:dyDescent="0.35">
      <c r="A51" s="47" t="s">
        <v>199</v>
      </c>
      <c r="B51" s="48" t="s">
        <v>200</v>
      </c>
      <c r="C51" s="49" t="s">
        <v>201</v>
      </c>
      <c r="D51" s="49" t="s">
        <v>202</v>
      </c>
      <c r="E51" s="48" t="s">
        <v>203</v>
      </c>
      <c r="F51" s="49" t="s">
        <v>204</v>
      </c>
      <c r="G51" s="51"/>
      <c r="H51" s="52"/>
      <c r="I51" s="53"/>
      <c r="J51" s="54"/>
      <c r="K51" s="54"/>
      <c r="L51" s="55"/>
    </row>
    <row r="52" spans="1:12" ht="12.5" x14ac:dyDescent="0.35">
      <c r="A52" s="47"/>
      <c r="B52" s="48"/>
      <c r="C52" s="49"/>
      <c r="D52" s="50"/>
      <c r="E52" s="48"/>
      <c r="F52" s="50"/>
      <c r="G52" s="51"/>
      <c r="H52" s="52"/>
      <c r="I52" s="53"/>
      <c r="J52" s="54">
        <f t="shared" si="1"/>
        <v>0</v>
      </c>
      <c r="K52" s="54"/>
      <c r="L52" s="55"/>
    </row>
    <row r="53" spans="1:12" ht="15.5" x14ac:dyDescent="0.35">
      <c r="A53" s="68" t="s">
        <v>205</v>
      </c>
      <c r="B53" s="68" t="s">
        <v>205</v>
      </c>
      <c r="C53" s="69"/>
      <c r="D53" s="69"/>
      <c r="E53" s="69"/>
      <c r="F53" s="69"/>
      <c r="G53" s="69"/>
      <c r="H53" s="69"/>
      <c r="I53" s="70"/>
      <c r="J53" s="69"/>
      <c r="K53" s="69"/>
      <c r="L53" s="69"/>
    </row>
    <row r="54" spans="1:12" ht="20" x14ac:dyDescent="0.35">
      <c r="A54" s="47" t="s">
        <v>206</v>
      </c>
      <c r="B54" s="48" t="s">
        <v>207</v>
      </c>
      <c r="C54" s="49" t="s">
        <v>208</v>
      </c>
      <c r="D54" s="50" t="s">
        <v>209</v>
      </c>
      <c r="E54" s="48" t="s">
        <v>210</v>
      </c>
      <c r="F54" s="49" t="s">
        <v>211</v>
      </c>
      <c r="G54" s="51"/>
      <c r="H54" s="52">
        <v>1</v>
      </c>
      <c r="I54" s="53">
        <v>3</v>
      </c>
      <c r="J54" s="54">
        <f t="shared" ref="J54:J77" si="2">I54-H54</f>
        <v>2</v>
      </c>
      <c r="K54" s="54">
        <v>1</v>
      </c>
      <c r="L54" s="55"/>
    </row>
    <row r="55" spans="1:12" ht="30" x14ac:dyDescent="0.35">
      <c r="A55" s="47" t="s">
        <v>212</v>
      </c>
      <c r="B55" s="48" t="s">
        <v>207</v>
      </c>
      <c r="C55" s="49" t="s">
        <v>213</v>
      </c>
      <c r="D55" s="50" t="s">
        <v>214</v>
      </c>
      <c r="E55" s="48" t="s">
        <v>24</v>
      </c>
      <c r="F55" s="49" t="s">
        <v>215</v>
      </c>
      <c r="G55" s="51"/>
      <c r="H55" s="52">
        <v>1</v>
      </c>
      <c r="I55" s="53">
        <v>1</v>
      </c>
      <c r="J55" s="54">
        <f t="shared" si="2"/>
        <v>0</v>
      </c>
      <c r="K55" s="54">
        <v>1</v>
      </c>
      <c r="L55" s="55"/>
    </row>
    <row r="56" spans="1:12" ht="20" x14ac:dyDescent="0.35">
      <c r="A56" s="47" t="s">
        <v>216</v>
      </c>
      <c r="B56" s="48" t="s">
        <v>207</v>
      </c>
      <c r="C56" s="49" t="s">
        <v>217</v>
      </c>
      <c r="D56" s="50" t="s">
        <v>218</v>
      </c>
      <c r="E56" s="48" t="s">
        <v>24</v>
      </c>
      <c r="F56" s="49" t="s">
        <v>219</v>
      </c>
      <c r="G56" s="51"/>
      <c r="H56" s="52">
        <v>1</v>
      </c>
      <c r="I56" s="53">
        <v>1</v>
      </c>
      <c r="J56" s="54">
        <f t="shared" si="2"/>
        <v>0</v>
      </c>
      <c r="K56" s="54">
        <v>1</v>
      </c>
      <c r="L56" s="55"/>
    </row>
    <row r="57" spans="1:12" ht="30" x14ac:dyDescent="0.35">
      <c r="A57" s="47" t="s">
        <v>220</v>
      </c>
      <c r="B57" s="48" t="s">
        <v>207</v>
      </c>
      <c r="C57" s="49" t="s">
        <v>221</v>
      </c>
      <c r="D57" s="50" t="s">
        <v>222</v>
      </c>
      <c r="E57" s="48" t="s">
        <v>24</v>
      </c>
      <c r="F57" s="49" t="s">
        <v>223</v>
      </c>
      <c r="G57" s="51"/>
      <c r="H57" s="52">
        <v>1</v>
      </c>
      <c r="I57" s="53">
        <v>1</v>
      </c>
      <c r="J57" s="54">
        <f t="shared" si="2"/>
        <v>0</v>
      </c>
      <c r="K57" s="54">
        <v>1</v>
      </c>
      <c r="L57" s="55"/>
    </row>
    <row r="58" spans="1:12" ht="20" x14ac:dyDescent="0.35">
      <c r="A58" s="47" t="s">
        <v>224</v>
      </c>
      <c r="B58" s="48" t="s">
        <v>207</v>
      </c>
      <c r="C58" s="49" t="s">
        <v>225</v>
      </c>
      <c r="D58" s="50" t="s">
        <v>226</v>
      </c>
      <c r="E58" s="48" t="s">
        <v>24</v>
      </c>
      <c r="F58" s="49" t="s">
        <v>227</v>
      </c>
      <c r="G58" s="51"/>
      <c r="H58" s="52">
        <v>1</v>
      </c>
      <c r="I58" s="53">
        <v>1</v>
      </c>
      <c r="J58" s="54">
        <f t="shared" si="2"/>
        <v>0</v>
      </c>
      <c r="K58" s="54">
        <v>1</v>
      </c>
      <c r="L58" s="55"/>
    </row>
    <row r="59" spans="1:12" ht="20" x14ac:dyDescent="0.35">
      <c r="A59" s="47" t="s">
        <v>228</v>
      </c>
      <c r="B59" s="48" t="s">
        <v>207</v>
      </c>
      <c r="C59" s="49" t="s">
        <v>229</v>
      </c>
      <c r="D59" s="49" t="s">
        <v>230</v>
      </c>
      <c r="E59" s="48" t="s">
        <v>24</v>
      </c>
      <c r="F59" s="49" t="s">
        <v>231</v>
      </c>
      <c r="G59" s="51"/>
      <c r="H59" s="52">
        <v>1</v>
      </c>
      <c r="I59" s="53">
        <v>2</v>
      </c>
      <c r="J59" s="54">
        <f t="shared" si="2"/>
        <v>1</v>
      </c>
      <c r="K59" s="54">
        <v>1</v>
      </c>
      <c r="L59" s="55"/>
    </row>
    <row r="60" spans="1:12" ht="20" x14ac:dyDescent="0.35">
      <c r="A60" s="47" t="s">
        <v>232</v>
      </c>
      <c r="B60" s="48" t="s">
        <v>233</v>
      </c>
      <c r="C60" s="49" t="s">
        <v>234</v>
      </c>
      <c r="D60" s="49" t="s">
        <v>235</v>
      </c>
      <c r="E60" s="48" t="s">
        <v>24</v>
      </c>
      <c r="F60" s="49" t="s">
        <v>236</v>
      </c>
      <c r="G60" s="51"/>
      <c r="H60" s="52">
        <v>1</v>
      </c>
      <c r="I60" s="53">
        <v>2</v>
      </c>
      <c r="J60" s="54">
        <f t="shared" si="2"/>
        <v>1</v>
      </c>
      <c r="K60" s="54">
        <v>1</v>
      </c>
      <c r="L60" s="55"/>
    </row>
    <row r="61" spans="1:12" ht="20" x14ac:dyDescent="0.35">
      <c r="A61" s="47" t="s">
        <v>237</v>
      </c>
      <c r="B61" s="48" t="s">
        <v>233</v>
      </c>
      <c r="C61" s="49" t="s">
        <v>238</v>
      </c>
      <c r="D61" s="49" t="s">
        <v>239</v>
      </c>
      <c r="E61" s="48" t="s">
        <v>24</v>
      </c>
      <c r="F61" s="49" t="s">
        <v>240</v>
      </c>
      <c r="G61" s="51"/>
      <c r="H61" s="52">
        <v>1</v>
      </c>
      <c r="I61" s="53">
        <v>2</v>
      </c>
      <c r="J61" s="54">
        <f t="shared" si="2"/>
        <v>1</v>
      </c>
      <c r="K61" s="54">
        <v>1</v>
      </c>
      <c r="L61" s="55"/>
    </row>
    <row r="62" spans="1:12" ht="30" x14ac:dyDescent="0.35">
      <c r="A62" s="47" t="s">
        <v>241</v>
      </c>
      <c r="B62" s="48" t="s">
        <v>233</v>
      </c>
      <c r="C62" s="49" t="s">
        <v>242</v>
      </c>
      <c r="D62" s="50" t="s">
        <v>243</v>
      </c>
      <c r="E62" s="48" t="s">
        <v>24</v>
      </c>
      <c r="F62" s="50" t="s">
        <v>244</v>
      </c>
      <c r="G62" s="51"/>
      <c r="H62" s="52">
        <v>1</v>
      </c>
      <c r="I62" s="53">
        <v>2</v>
      </c>
      <c r="J62" s="54">
        <f t="shared" si="2"/>
        <v>1</v>
      </c>
      <c r="K62" s="54">
        <v>1</v>
      </c>
      <c r="L62" s="55"/>
    </row>
    <row r="63" spans="1:12" ht="20" x14ac:dyDescent="0.35">
      <c r="A63" s="47" t="s">
        <v>245</v>
      </c>
      <c r="B63" s="48" t="s">
        <v>233</v>
      </c>
      <c r="C63" s="49" t="s">
        <v>246</v>
      </c>
      <c r="D63" s="50" t="s">
        <v>247</v>
      </c>
      <c r="E63" s="48" t="s">
        <v>24</v>
      </c>
      <c r="F63" s="49" t="s">
        <v>248</v>
      </c>
      <c r="G63" s="51"/>
      <c r="H63" s="52">
        <v>1</v>
      </c>
      <c r="I63" s="53">
        <v>3</v>
      </c>
      <c r="J63" s="54">
        <f t="shared" si="2"/>
        <v>2</v>
      </c>
      <c r="K63" s="54">
        <v>1</v>
      </c>
      <c r="L63" s="55"/>
    </row>
    <row r="64" spans="1:12" ht="20" x14ac:dyDescent="0.35">
      <c r="A64" s="47" t="s">
        <v>249</v>
      </c>
      <c r="B64" s="48" t="s">
        <v>233</v>
      </c>
      <c r="C64" s="49" t="s">
        <v>250</v>
      </c>
      <c r="D64" s="50" t="s">
        <v>251</v>
      </c>
      <c r="E64" s="48" t="s">
        <v>24</v>
      </c>
      <c r="F64" s="49" t="s">
        <v>252</v>
      </c>
      <c r="G64" s="51"/>
      <c r="H64" s="52">
        <v>1</v>
      </c>
      <c r="I64" s="53">
        <v>2</v>
      </c>
      <c r="J64" s="54">
        <f t="shared" si="2"/>
        <v>1</v>
      </c>
      <c r="K64" s="54">
        <v>1</v>
      </c>
      <c r="L64" s="55"/>
    </row>
    <row r="65" spans="1:12" ht="20" x14ac:dyDescent="0.35">
      <c r="A65" s="47" t="s">
        <v>253</v>
      </c>
      <c r="B65" s="48" t="s">
        <v>233</v>
      </c>
      <c r="C65" s="49" t="s">
        <v>254</v>
      </c>
      <c r="D65" s="50" t="s">
        <v>255</v>
      </c>
      <c r="E65" s="48" t="s">
        <v>24</v>
      </c>
      <c r="F65" s="50" t="s">
        <v>256</v>
      </c>
      <c r="G65" s="51"/>
      <c r="H65" s="52">
        <v>1</v>
      </c>
      <c r="I65" s="53">
        <v>2</v>
      </c>
      <c r="J65" s="54">
        <f t="shared" si="2"/>
        <v>1</v>
      </c>
      <c r="K65" s="54">
        <v>1</v>
      </c>
      <c r="L65" s="55"/>
    </row>
    <row r="66" spans="1:12" ht="20" x14ac:dyDescent="0.35">
      <c r="A66" s="47" t="s">
        <v>257</v>
      </c>
      <c r="B66" s="48" t="s">
        <v>258</v>
      </c>
      <c r="C66" s="49" t="s">
        <v>259</v>
      </c>
      <c r="D66" s="50" t="s">
        <v>260</v>
      </c>
      <c r="E66" s="48" t="s">
        <v>24</v>
      </c>
      <c r="F66" s="50" t="s">
        <v>261</v>
      </c>
      <c r="G66" s="51"/>
      <c r="H66" s="52">
        <v>1</v>
      </c>
      <c r="I66" s="53">
        <v>2</v>
      </c>
      <c r="J66" s="54">
        <f t="shared" si="2"/>
        <v>1</v>
      </c>
      <c r="K66" s="54">
        <v>1</v>
      </c>
      <c r="L66" s="55"/>
    </row>
    <row r="67" spans="1:12" ht="12.5" x14ac:dyDescent="0.35">
      <c r="A67" s="47" t="s">
        <v>262</v>
      </c>
      <c r="B67" s="48" t="s">
        <v>258</v>
      </c>
      <c r="C67" s="49" t="s">
        <v>263</v>
      </c>
      <c r="D67" s="49" t="s">
        <v>264</v>
      </c>
      <c r="E67" s="48" t="s">
        <v>24</v>
      </c>
      <c r="F67" s="50" t="s">
        <v>265</v>
      </c>
      <c r="G67" s="51"/>
      <c r="H67" s="52">
        <v>1</v>
      </c>
      <c r="I67" s="53">
        <v>2</v>
      </c>
      <c r="J67" s="54">
        <f t="shared" si="2"/>
        <v>1</v>
      </c>
      <c r="K67" s="54">
        <v>1</v>
      </c>
      <c r="L67" s="55"/>
    </row>
    <row r="68" spans="1:12" ht="20" x14ac:dyDescent="0.35">
      <c r="A68" s="47" t="s">
        <v>266</v>
      </c>
      <c r="B68" s="48" t="s">
        <v>258</v>
      </c>
      <c r="C68" s="49" t="s">
        <v>267</v>
      </c>
      <c r="D68" s="50" t="s">
        <v>268</v>
      </c>
      <c r="E68" s="48" t="s">
        <v>269</v>
      </c>
      <c r="F68" s="49" t="s">
        <v>270</v>
      </c>
      <c r="G68" s="51"/>
      <c r="H68" s="52">
        <v>1</v>
      </c>
      <c r="I68" s="53">
        <v>2</v>
      </c>
      <c r="J68" s="54">
        <f t="shared" si="2"/>
        <v>1</v>
      </c>
      <c r="K68" s="54">
        <v>1</v>
      </c>
      <c r="L68" s="55"/>
    </row>
    <row r="69" spans="1:12" ht="20" x14ac:dyDescent="0.35">
      <c r="A69" s="47" t="s">
        <v>271</v>
      </c>
      <c r="B69" s="48" t="s">
        <v>258</v>
      </c>
      <c r="C69" s="49" t="s">
        <v>272</v>
      </c>
      <c r="D69" s="50" t="s">
        <v>273</v>
      </c>
      <c r="E69" s="48" t="s">
        <v>269</v>
      </c>
      <c r="F69" s="50" t="s">
        <v>274</v>
      </c>
      <c r="G69" s="51"/>
      <c r="H69" s="52">
        <v>1</v>
      </c>
      <c r="I69" s="53">
        <v>1</v>
      </c>
      <c r="J69" s="54">
        <f t="shared" si="2"/>
        <v>0</v>
      </c>
      <c r="K69" s="54">
        <v>1</v>
      </c>
      <c r="L69" s="55"/>
    </row>
    <row r="70" spans="1:12" ht="51" x14ac:dyDescent="0.35">
      <c r="A70" s="47" t="s">
        <v>275</v>
      </c>
      <c r="B70" s="48" t="s">
        <v>258</v>
      </c>
      <c r="C70" s="49" t="s">
        <v>276</v>
      </c>
      <c r="D70" s="50" t="s">
        <v>277</v>
      </c>
      <c r="E70" s="48" t="s">
        <v>197</v>
      </c>
      <c r="F70" s="71" t="s">
        <v>278</v>
      </c>
      <c r="G70" s="51" t="s">
        <v>279</v>
      </c>
      <c r="H70" s="52">
        <v>2</v>
      </c>
      <c r="I70" s="53">
        <v>2</v>
      </c>
      <c r="J70" s="54">
        <f t="shared" si="2"/>
        <v>0</v>
      </c>
      <c r="K70" s="54">
        <v>2</v>
      </c>
      <c r="L70" s="55"/>
    </row>
    <row r="71" spans="1:12" ht="61" x14ac:dyDescent="0.35">
      <c r="A71" s="47" t="s">
        <v>280</v>
      </c>
      <c r="B71" s="48" t="s">
        <v>258</v>
      </c>
      <c r="C71" s="49" t="s">
        <v>281</v>
      </c>
      <c r="D71" s="50" t="s">
        <v>282</v>
      </c>
      <c r="E71" s="48"/>
      <c r="F71" s="71" t="s">
        <v>283</v>
      </c>
      <c r="G71" s="51" t="s">
        <v>279</v>
      </c>
      <c r="H71" s="52">
        <v>2</v>
      </c>
      <c r="I71" s="53">
        <v>2</v>
      </c>
      <c r="J71" s="54">
        <f t="shared" si="2"/>
        <v>0</v>
      </c>
      <c r="K71" s="54">
        <v>2</v>
      </c>
      <c r="L71" s="55"/>
    </row>
    <row r="72" spans="1:12" ht="51" x14ac:dyDescent="0.35">
      <c r="A72" s="47" t="s">
        <v>284</v>
      </c>
      <c r="B72" s="48" t="s">
        <v>285</v>
      </c>
      <c r="C72" s="49" t="s">
        <v>286</v>
      </c>
      <c r="D72" s="50" t="s">
        <v>287</v>
      </c>
      <c r="E72" s="48" t="s">
        <v>197</v>
      </c>
      <c r="F72" s="71" t="s">
        <v>288</v>
      </c>
      <c r="G72" s="51" t="s">
        <v>279</v>
      </c>
      <c r="H72" s="52">
        <v>2</v>
      </c>
      <c r="I72" s="53">
        <v>2</v>
      </c>
      <c r="J72" s="54">
        <f t="shared" si="2"/>
        <v>0</v>
      </c>
      <c r="K72" s="54">
        <v>2</v>
      </c>
      <c r="L72" s="55"/>
    </row>
    <row r="73" spans="1:12" ht="61" x14ac:dyDescent="0.35">
      <c r="A73" s="47" t="s">
        <v>289</v>
      </c>
      <c r="B73" s="48" t="s">
        <v>285</v>
      </c>
      <c r="C73" s="49" t="s">
        <v>290</v>
      </c>
      <c r="D73" s="50" t="s">
        <v>291</v>
      </c>
      <c r="E73" s="48" t="s">
        <v>197</v>
      </c>
      <c r="F73" s="71" t="s">
        <v>292</v>
      </c>
      <c r="G73" s="51" t="s">
        <v>279</v>
      </c>
      <c r="H73" s="52">
        <v>2</v>
      </c>
      <c r="I73" s="53">
        <v>2</v>
      </c>
      <c r="J73" s="54">
        <f t="shared" si="2"/>
        <v>0</v>
      </c>
      <c r="K73" s="54">
        <v>2</v>
      </c>
      <c r="L73" s="55"/>
    </row>
    <row r="74" spans="1:12" ht="61" x14ac:dyDescent="0.35">
      <c r="A74" s="47" t="s">
        <v>293</v>
      </c>
      <c r="B74" s="48" t="s">
        <v>285</v>
      </c>
      <c r="C74" s="49" t="s">
        <v>294</v>
      </c>
      <c r="D74" s="50" t="s">
        <v>295</v>
      </c>
      <c r="E74" s="48" t="s">
        <v>197</v>
      </c>
      <c r="F74" s="71" t="s">
        <v>296</v>
      </c>
      <c r="G74" s="51" t="s">
        <v>279</v>
      </c>
      <c r="H74" s="52">
        <v>2</v>
      </c>
      <c r="I74" s="53">
        <v>2</v>
      </c>
      <c r="J74" s="54">
        <f t="shared" si="2"/>
        <v>0</v>
      </c>
      <c r="K74" s="54">
        <v>2</v>
      </c>
      <c r="L74" s="55"/>
    </row>
    <row r="75" spans="1:12" ht="21" x14ac:dyDescent="0.35">
      <c r="A75" s="47" t="s">
        <v>297</v>
      </c>
      <c r="B75" s="48" t="s">
        <v>285</v>
      </c>
      <c r="C75" s="49" t="s">
        <v>298</v>
      </c>
      <c r="D75" s="50" t="s">
        <v>299</v>
      </c>
      <c r="E75" s="48" t="s">
        <v>300</v>
      </c>
      <c r="F75" s="71" t="s">
        <v>301</v>
      </c>
      <c r="G75" s="51" t="s">
        <v>279</v>
      </c>
      <c r="H75" s="52">
        <v>2</v>
      </c>
      <c r="I75" s="53">
        <v>4</v>
      </c>
      <c r="J75" s="54">
        <f t="shared" si="2"/>
        <v>2</v>
      </c>
      <c r="K75" s="54">
        <v>2</v>
      </c>
      <c r="L75" s="55"/>
    </row>
    <row r="76" spans="1:12" ht="20" x14ac:dyDescent="0.35">
      <c r="A76" s="72" t="s">
        <v>302</v>
      </c>
      <c r="B76" s="48" t="s">
        <v>285</v>
      </c>
      <c r="C76" s="49" t="s">
        <v>303</v>
      </c>
      <c r="D76" s="50" t="s">
        <v>304</v>
      </c>
      <c r="E76" s="48" t="s">
        <v>197</v>
      </c>
      <c r="F76" s="71" t="s">
        <v>305</v>
      </c>
      <c r="G76" s="51" t="s">
        <v>279</v>
      </c>
      <c r="H76" s="52">
        <v>5</v>
      </c>
      <c r="I76" s="53">
        <v>6</v>
      </c>
      <c r="J76" s="54">
        <f t="shared" si="2"/>
        <v>1</v>
      </c>
      <c r="K76" s="54">
        <v>5</v>
      </c>
      <c r="L76" s="55"/>
    </row>
    <row r="77" spans="1:12" thickBot="1" x14ac:dyDescent="0.4">
      <c r="A77" s="72" t="s">
        <v>306</v>
      </c>
      <c r="B77" s="48" t="s">
        <v>285</v>
      </c>
      <c r="C77" s="49" t="s">
        <v>307</v>
      </c>
      <c r="D77" s="50" t="s">
        <v>308</v>
      </c>
      <c r="E77" s="48" t="s">
        <v>197</v>
      </c>
      <c r="F77" s="71" t="s">
        <v>309</v>
      </c>
      <c r="G77" s="51" t="s">
        <v>279</v>
      </c>
      <c r="H77" s="52">
        <v>20</v>
      </c>
      <c r="I77" s="53">
        <v>32</v>
      </c>
      <c r="J77" s="54">
        <f t="shared" si="2"/>
        <v>12</v>
      </c>
      <c r="K77" s="54">
        <v>20</v>
      </c>
      <c r="L77" s="55"/>
    </row>
    <row r="78" spans="1:12" ht="15.5" x14ac:dyDescent="0.35">
      <c r="A78" s="44" t="s">
        <v>310</v>
      </c>
      <c r="B78" s="44" t="s">
        <v>310</v>
      </c>
      <c r="C78" s="45"/>
      <c r="D78" s="45"/>
      <c r="E78" s="45"/>
      <c r="F78" s="45"/>
      <c r="G78" s="45"/>
      <c r="H78" s="45"/>
      <c r="I78" s="46"/>
      <c r="J78" s="45"/>
      <c r="K78" s="45"/>
      <c r="L78" s="45"/>
    </row>
    <row r="79" spans="1:12" ht="40" x14ac:dyDescent="0.35">
      <c r="A79" s="47" t="s">
        <v>311</v>
      </c>
      <c r="B79" s="48" t="s">
        <v>312</v>
      </c>
      <c r="C79" s="49" t="s">
        <v>313</v>
      </c>
      <c r="D79" s="50" t="s">
        <v>314</v>
      </c>
      <c r="E79" s="48" t="s">
        <v>24</v>
      </c>
      <c r="F79" s="49" t="s">
        <v>315</v>
      </c>
      <c r="G79" s="51"/>
      <c r="H79" s="52">
        <v>1</v>
      </c>
      <c r="I79" s="53">
        <v>1</v>
      </c>
      <c r="J79" s="54">
        <f>I79-H79</f>
        <v>0</v>
      </c>
      <c r="K79" s="54">
        <v>1</v>
      </c>
      <c r="L79" s="55"/>
    </row>
    <row r="80" spans="1:12" ht="40" x14ac:dyDescent="0.35">
      <c r="A80" s="47" t="s">
        <v>316</v>
      </c>
      <c r="B80" s="48" t="s">
        <v>312</v>
      </c>
      <c r="C80" s="49" t="s">
        <v>317</v>
      </c>
      <c r="D80" s="50" t="s">
        <v>318</v>
      </c>
      <c r="E80" s="48" t="s">
        <v>24</v>
      </c>
      <c r="F80" s="49" t="s">
        <v>319</v>
      </c>
      <c r="G80" s="51"/>
      <c r="H80" s="52">
        <v>1</v>
      </c>
      <c r="I80" s="53">
        <v>1</v>
      </c>
      <c r="J80" s="54">
        <f>I80-H80</f>
        <v>0</v>
      </c>
      <c r="K80" s="54">
        <v>1</v>
      </c>
      <c r="L80" s="55"/>
    </row>
    <row r="81" spans="1:12" ht="40" x14ac:dyDescent="0.35">
      <c r="A81" s="47" t="s">
        <v>320</v>
      </c>
      <c r="B81" s="48" t="s">
        <v>312</v>
      </c>
      <c r="C81" s="49" t="s">
        <v>321</v>
      </c>
      <c r="D81" s="50" t="s">
        <v>322</v>
      </c>
      <c r="E81" s="48" t="s">
        <v>24</v>
      </c>
      <c r="F81" s="49" t="s">
        <v>323</v>
      </c>
      <c r="G81" s="51"/>
      <c r="H81" s="52">
        <v>1</v>
      </c>
      <c r="I81" s="53">
        <v>1</v>
      </c>
      <c r="J81" s="54">
        <f>I81-H81</f>
        <v>0</v>
      </c>
      <c r="K81" s="54">
        <v>1</v>
      </c>
      <c r="L81" s="55"/>
    </row>
    <row r="82" spans="1:12" ht="60" x14ac:dyDescent="0.35">
      <c r="A82" s="47" t="s">
        <v>324</v>
      </c>
      <c r="B82" s="48" t="s">
        <v>312</v>
      </c>
      <c r="C82" s="49" t="s">
        <v>325</v>
      </c>
      <c r="D82" s="50" t="s">
        <v>326</v>
      </c>
      <c r="E82" s="48" t="s">
        <v>327</v>
      </c>
      <c r="F82" s="49" t="s">
        <v>328</v>
      </c>
      <c r="G82" s="51"/>
      <c r="H82" s="52">
        <v>1</v>
      </c>
      <c r="I82" s="53">
        <v>3</v>
      </c>
      <c r="J82" s="54">
        <f>I82-H82</f>
        <v>2</v>
      </c>
      <c r="K82" s="54">
        <v>1</v>
      </c>
      <c r="L82" s="55"/>
    </row>
    <row r="83" spans="1:12" ht="12.5" x14ac:dyDescent="0.35">
      <c r="A83" s="47"/>
      <c r="B83" s="48"/>
      <c r="C83" s="49"/>
      <c r="D83" s="50"/>
      <c r="E83" s="48"/>
      <c r="F83" s="49"/>
      <c r="G83" s="51"/>
      <c r="H83" s="52"/>
      <c r="I83" s="53"/>
      <c r="J83" s="54">
        <f>I83-H83</f>
        <v>0</v>
      </c>
      <c r="K83" s="54"/>
      <c r="L83" s="55"/>
    </row>
    <row r="84" spans="1:12" ht="15.5" x14ac:dyDescent="0.35">
      <c r="A84" s="68" t="s">
        <v>329</v>
      </c>
      <c r="B84" s="68" t="s">
        <v>329</v>
      </c>
      <c r="C84" s="69"/>
      <c r="D84" s="69"/>
      <c r="E84" s="69"/>
      <c r="F84" s="69"/>
      <c r="G84" s="69"/>
      <c r="H84" s="69"/>
      <c r="I84" s="70"/>
      <c r="J84" s="69"/>
      <c r="K84" s="69"/>
      <c r="L84" s="69"/>
    </row>
    <row r="85" spans="1:12" ht="20" x14ac:dyDescent="0.35">
      <c r="A85" s="47" t="s">
        <v>330</v>
      </c>
      <c r="B85" s="48" t="s">
        <v>312</v>
      </c>
      <c r="C85" s="49" t="s">
        <v>331</v>
      </c>
      <c r="D85" s="50" t="s">
        <v>332</v>
      </c>
      <c r="E85" s="48" t="s">
        <v>24</v>
      </c>
      <c r="F85" s="49" t="s">
        <v>333</v>
      </c>
      <c r="G85" s="51"/>
      <c r="H85" s="52">
        <v>1</v>
      </c>
      <c r="I85" s="53">
        <v>1</v>
      </c>
      <c r="J85" s="54">
        <f>I85-H85</f>
        <v>0</v>
      </c>
      <c r="K85" s="54">
        <v>1</v>
      </c>
      <c r="L85" s="57" t="s">
        <v>1763</v>
      </c>
    </row>
    <row r="86" spans="1:12" ht="12.5" x14ac:dyDescent="0.35">
      <c r="A86" s="47" t="s">
        <v>334</v>
      </c>
      <c r="B86" s="48" t="s">
        <v>335</v>
      </c>
      <c r="C86" s="49" t="s">
        <v>336</v>
      </c>
      <c r="D86" s="50" t="s">
        <v>337</v>
      </c>
      <c r="E86" s="48" t="s">
        <v>338</v>
      </c>
      <c r="F86" s="49" t="s">
        <v>339</v>
      </c>
      <c r="G86" s="51"/>
      <c r="H86" s="52">
        <v>1</v>
      </c>
      <c r="I86" s="53">
        <v>1</v>
      </c>
      <c r="J86" s="54">
        <f>I86-H86</f>
        <v>0</v>
      </c>
      <c r="K86" s="54">
        <v>1</v>
      </c>
      <c r="L86" s="55"/>
    </row>
    <row r="87" spans="1:12" ht="50" x14ac:dyDescent="0.35">
      <c r="A87" s="47" t="s">
        <v>340</v>
      </c>
      <c r="B87" s="48" t="s">
        <v>335</v>
      </c>
      <c r="C87" s="49" t="s">
        <v>341</v>
      </c>
      <c r="D87" s="50" t="s">
        <v>342</v>
      </c>
      <c r="E87" s="48" t="s">
        <v>343</v>
      </c>
      <c r="F87" s="49" t="s">
        <v>344</v>
      </c>
      <c r="G87" s="51" t="s">
        <v>345</v>
      </c>
      <c r="H87" s="52">
        <v>1</v>
      </c>
      <c r="I87" s="53">
        <v>2</v>
      </c>
      <c r="J87" s="54">
        <f>I87-H87</f>
        <v>1</v>
      </c>
      <c r="K87" s="54">
        <v>1</v>
      </c>
      <c r="L87" s="55"/>
    </row>
    <row r="88" spans="1:12" ht="12.5" x14ac:dyDescent="0.35">
      <c r="A88" s="47"/>
      <c r="B88" s="48" t="s">
        <v>346</v>
      </c>
      <c r="C88" s="49" t="s">
        <v>347</v>
      </c>
      <c r="D88" s="50" t="s">
        <v>348</v>
      </c>
      <c r="E88" s="48"/>
      <c r="F88" s="49"/>
      <c r="G88" s="51"/>
      <c r="H88" s="52"/>
      <c r="I88" s="53"/>
      <c r="J88" s="54">
        <f>I88-H88</f>
        <v>0</v>
      </c>
      <c r="K88" s="54"/>
      <c r="L88" s="55"/>
    </row>
    <row r="89" spans="1:12" ht="15.5" x14ac:dyDescent="0.35">
      <c r="A89" s="68" t="s">
        <v>349</v>
      </c>
      <c r="B89" s="68" t="s">
        <v>349</v>
      </c>
      <c r="C89" s="69"/>
      <c r="D89" s="69"/>
      <c r="E89" s="69"/>
      <c r="F89" s="69"/>
      <c r="G89" s="69"/>
      <c r="H89" s="69"/>
      <c r="I89" s="70"/>
      <c r="J89" s="69"/>
      <c r="K89" s="69"/>
      <c r="L89" s="69"/>
    </row>
    <row r="90" spans="1:12" ht="20" x14ac:dyDescent="0.35">
      <c r="A90" s="47" t="s">
        <v>350</v>
      </c>
      <c r="B90" s="48" t="s">
        <v>335</v>
      </c>
      <c r="C90" s="49" t="s">
        <v>351</v>
      </c>
      <c r="D90" s="50" t="s">
        <v>352</v>
      </c>
      <c r="E90" s="48" t="s">
        <v>353</v>
      </c>
      <c r="F90" s="49" t="s">
        <v>354</v>
      </c>
      <c r="G90" s="51"/>
      <c r="H90" s="52">
        <v>1</v>
      </c>
      <c r="I90" s="53">
        <v>3</v>
      </c>
      <c r="J90" s="54">
        <f>I90-H90</f>
        <v>2</v>
      </c>
      <c r="K90" s="54">
        <v>1</v>
      </c>
      <c r="L90" s="55"/>
    </row>
    <row r="91" spans="1:12" ht="12.5" x14ac:dyDescent="0.35">
      <c r="A91" s="47" t="s">
        <v>355</v>
      </c>
      <c r="B91" s="48" t="s">
        <v>335</v>
      </c>
      <c r="C91" s="49" t="s">
        <v>356</v>
      </c>
      <c r="D91" s="50" t="s">
        <v>357</v>
      </c>
      <c r="E91" s="48" t="s">
        <v>353</v>
      </c>
      <c r="F91" s="49" t="s">
        <v>358</v>
      </c>
      <c r="G91" s="51"/>
      <c r="H91" s="52">
        <v>1</v>
      </c>
      <c r="I91" s="53">
        <v>4</v>
      </c>
      <c r="J91" s="54">
        <f>I91-H91</f>
        <v>3</v>
      </c>
      <c r="K91" s="54">
        <v>1</v>
      </c>
      <c r="L91" s="55"/>
    </row>
    <row r="92" spans="1:12" ht="20" x14ac:dyDescent="0.35">
      <c r="A92" s="47" t="s">
        <v>359</v>
      </c>
      <c r="B92" s="48" t="s">
        <v>335</v>
      </c>
      <c r="C92" s="49" t="s">
        <v>360</v>
      </c>
      <c r="D92" s="50" t="s">
        <v>361</v>
      </c>
      <c r="E92" s="48" t="s">
        <v>353</v>
      </c>
      <c r="F92" s="49" t="s">
        <v>362</v>
      </c>
      <c r="G92" s="51"/>
      <c r="H92" s="52">
        <v>1</v>
      </c>
      <c r="I92" s="53">
        <v>6</v>
      </c>
      <c r="J92" s="54">
        <f>I92-H92</f>
        <v>5</v>
      </c>
      <c r="K92" s="54">
        <v>1</v>
      </c>
      <c r="L92" s="55"/>
    </row>
    <row r="93" spans="1:12" ht="15.5" x14ac:dyDescent="0.35">
      <c r="A93" s="68" t="s">
        <v>363</v>
      </c>
      <c r="B93" s="68" t="s">
        <v>363</v>
      </c>
      <c r="C93" s="69"/>
      <c r="D93" s="69"/>
      <c r="E93" s="69"/>
      <c r="F93" s="69"/>
      <c r="G93" s="69"/>
      <c r="H93" s="69"/>
      <c r="I93" s="70"/>
      <c r="J93" s="69"/>
      <c r="K93" s="69"/>
      <c r="L93" s="69"/>
    </row>
    <row r="94" spans="1:12" ht="12.5" x14ac:dyDescent="0.35">
      <c r="A94" s="47" t="s">
        <v>364</v>
      </c>
      <c r="B94" s="48" t="s">
        <v>365</v>
      </c>
      <c r="C94" s="49" t="s">
        <v>366</v>
      </c>
      <c r="D94" s="50" t="s">
        <v>367</v>
      </c>
      <c r="E94" s="48" t="s">
        <v>353</v>
      </c>
      <c r="F94" s="49" t="s">
        <v>368</v>
      </c>
      <c r="G94" s="51"/>
      <c r="H94" s="58">
        <v>1</v>
      </c>
      <c r="I94" s="53">
        <v>3</v>
      </c>
      <c r="J94" s="54">
        <f t="shared" ref="J94:J122" si="3">I94-H94</f>
        <v>2</v>
      </c>
      <c r="K94" s="54">
        <v>1</v>
      </c>
      <c r="L94" s="55"/>
    </row>
    <row r="95" spans="1:12" ht="12.5" x14ac:dyDescent="0.35">
      <c r="A95" s="47" t="s">
        <v>369</v>
      </c>
      <c r="B95" s="48" t="s">
        <v>365</v>
      </c>
      <c r="C95" s="49" t="s">
        <v>370</v>
      </c>
      <c r="D95" s="49" t="s">
        <v>371</v>
      </c>
      <c r="E95" s="48" t="s">
        <v>353</v>
      </c>
      <c r="F95" s="50" t="s">
        <v>372</v>
      </c>
      <c r="G95" s="51"/>
      <c r="H95" s="58">
        <v>1</v>
      </c>
      <c r="I95" s="53">
        <v>1</v>
      </c>
      <c r="J95" s="54">
        <f t="shared" si="3"/>
        <v>0</v>
      </c>
      <c r="K95" s="54">
        <v>1</v>
      </c>
      <c r="L95" s="55"/>
    </row>
    <row r="96" spans="1:12" ht="20" x14ac:dyDescent="0.35">
      <c r="A96" s="47" t="s">
        <v>373</v>
      </c>
      <c r="B96" s="48" t="s">
        <v>365</v>
      </c>
      <c r="C96" s="49" t="s">
        <v>374</v>
      </c>
      <c r="D96" s="49" t="s">
        <v>375</v>
      </c>
      <c r="E96" s="48" t="s">
        <v>353</v>
      </c>
      <c r="F96" s="49" t="s">
        <v>376</v>
      </c>
      <c r="G96" s="51"/>
      <c r="H96" s="58">
        <v>1</v>
      </c>
      <c r="I96" s="53">
        <v>1</v>
      </c>
      <c r="J96" s="54">
        <f t="shared" si="3"/>
        <v>0</v>
      </c>
      <c r="K96" s="54">
        <v>1</v>
      </c>
      <c r="L96" s="55"/>
    </row>
    <row r="97" spans="1:12" ht="12.5" x14ac:dyDescent="0.35">
      <c r="A97" s="47" t="s">
        <v>377</v>
      </c>
      <c r="B97" s="48" t="s">
        <v>365</v>
      </c>
      <c r="C97" s="49" t="s">
        <v>378</v>
      </c>
      <c r="D97" s="49" t="s">
        <v>379</v>
      </c>
      <c r="E97" s="48" t="s">
        <v>353</v>
      </c>
      <c r="F97" s="49" t="s">
        <v>380</v>
      </c>
      <c r="G97" s="51"/>
      <c r="H97" s="58">
        <v>1</v>
      </c>
      <c r="I97" s="53">
        <v>1</v>
      </c>
      <c r="J97" s="54">
        <f t="shared" si="3"/>
        <v>0</v>
      </c>
      <c r="K97" s="54">
        <v>1</v>
      </c>
      <c r="L97" s="55"/>
    </row>
    <row r="98" spans="1:12" ht="12.5" x14ac:dyDescent="0.35">
      <c r="A98" s="47" t="s">
        <v>381</v>
      </c>
      <c r="B98" s="48" t="s">
        <v>365</v>
      </c>
      <c r="C98" s="49" t="s">
        <v>382</v>
      </c>
      <c r="D98" s="49" t="s">
        <v>383</v>
      </c>
      <c r="E98" s="48" t="s">
        <v>353</v>
      </c>
      <c r="F98" s="49" t="s">
        <v>384</v>
      </c>
      <c r="G98" s="51"/>
      <c r="H98" s="58">
        <v>1</v>
      </c>
      <c r="I98" s="53">
        <v>2</v>
      </c>
      <c r="J98" s="54">
        <f t="shared" si="3"/>
        <v>1</v>
      </c>
      <c r="K98" s="54">
        <v>1</v>
      </c>
      <c r="L98" s="55"/>
    </row>
    <row r="99" spans="1:12" ht="12.5" x14ac:dyDescent="0.35">
      <c r="A99" s="47" t="s">
        <v>385</v>
      </c>
      <c r="B99" s="48" t="s">
        <v>365</v>
      </c>
      <c r="C99" s="49" t="s">
        <v>386</v>
      </c>
      <c r="D99" s="49" t="s">
        <v>387</v>
      </c>
      <c r="E99" s="48" t="s">
        <v>353</v>
      </c>
      <c r="F99" s="49" t="s">
        <v>388</v>
      </c>
      <c r="G99" s="51"/>
      <c r="H99" s="58">
        <v>1</v>
      </c>
      <c r="I99" s="53">
        <v>2</v>
      </c>
      <c r="J99" s="54">
        <f t="shared" si="3"/>
        <v>1</v>
      </c>
      <c r="K99" s="54">
        <v>1</v>
      </c>
      <c r="L99" s="55"/>
    </row>
    <row r="100" spans="1:12" ht="12.5" x14ac:dyDescent="0.35">
      <c r="A100" s="47" t="s">
        <v>389</v>
      </c>
      <c r="B100" s="48" t="s">
        <v>390</v>
      </c>
      <c r="C100" s="49" t="s">
        <v>391</v>
      </c>
      <c r="D100" s="50" t="s">
        <v>392</v>
      </c>
      <c r="E100" s="48" t="s">
        <v>353</v>
      </c>
      <c r="F100" s="49" t="s">
        <v>393</v>
      </c>
      <c r="G100" s="51"/>
      <c r="H100" s="58">
        <v>1</v>
      </c>
      <c r="I100" s="53">
        <v>2</v>
      </c>
      <c r="J100" s="54">
        <f t="shared" si="3"/>
        <v>1</v>
      </c>
      <c r="K100" s="54">
        <v>1</v>
      </c>
      <c r="L100" s="55"/>
    </row>
    <row r="101" spans="1:12" ht="12.5" x14ac:dyDescent="0.35">
      <c r="A101" s="47" t="s">
        <v>394</v>
      </c>
      <c r="B101" s="48" t="s">
        <v>390</v>
      </c>
      <c r="C101" s="49" t="s">
        <v>395</v>
      </c>
      <c r="D101" s="49" t="s">
        <v>396</v>
      </c>
      <c r="E101" s="48" t="s">
        <v>353</v>
      </c>
      <c r="F101" s="49" t="s">
        <v>397</v>
      </c>
      <c r="G101" s="51"/>
      <c r="H101" s="58">
        <v>1</v>
      </c>
      <c r="I101" s="53">
        <v>2</v>
      </c>
      <c r="J101" s="54">
        <f t="shared" si="3"/>
        <v>1</v>
      </c>
      <c r="K101" s="54">
        <v>1</v>
      </c>
      <c r="L101" s="55"/>
    </row>
    <row r="102" spans="1:12" ht="12.5" x14ac:dyDescent="0.35">
      <c r="A102" s="47" t="s">
        <v>398</v>
      </c>
      <c r="B102" s="48" t="s">
        <v>390</v>
      </c>
      <c r="C102" s="49" t="s">
        <v>399</v>
      </c>
      <c r="D102" s="49" t="s">
        <v>400</v>
      </c>
      <c r="E102" s="48" t="s">
        <v>353</v>
      </c>
      <c r="F102" s="49" t="s">
        <v>401</v>
      </c>
      <c r="G102" s="51"/>
      <c r="H102" s="58">
        <v>1</v>
      </c>
      <c r="I102" s="53">
        <v>1</v>
      </c>
      <c r="J102" s="54">
        <f t="shared" si="3"/>
        <v>0</v>
      </c>
      <c r="K102" s="54">
        <v>1</v>
      </c>
      <c r="L102" s="55"/>
    </row>
    <row r="103" spans="1:12" ht="12.5" x14ac:dyDescent="0.35">
      <c r="A103" s="47" t="s">
        <v>402</v>
      </c>
      <c r="B103" s="48" t="s">
        <v>390</v>
      </c>
      <c r="C103" s="49" t="s">
        <v>403</v>
      </c>
      <c r="D103" s="50" t="s">
        <v>404</v>
      </c>
      <c r="E103" s="48" t="s">
        <v>353</v>
      </c>
      <c r="F103" s="49" t="s">
        <v>405</v>
      </c>
      <c r="G103" s="51"/>
      <c r="H103" s="58">
        <v>1</v>
      </c>
      <c r="I103" s="53">
        <v>2</v>
      </c>
      <c r="J103" s="54">
        <f t="shared" si="3"/>
        <v>1</v>
      </c>
      <c r="K103" s="54">
        <v>1</v>
      </c>
      <c r="L103" s="55"/>
    </row>
    <row r="104" spans="1:12" ht="12.5" x14ac:dyDescent="0.35">
      <c r="A104" s="47" t="s">
        <v>406</v>
      </c>
      <c r="B104" s="48" t="s">
        <v>390</v>
      </c>
      <c r="C104" s="49" t="s">
        <v>407</v>
      </c>
      <c r="D104" s="50" t="s">
        <v>408</v>
      </c>
      <c r="E104" s="48" t="s">
        <v>353</v>
      </c>
      <c r="F104" s="49" t="s">
        <v>409</v>
      </c>
      <c r="G104" s="51"/>
      <c r="H104" s="58">
        <v>1</v>
      </c>
      <c r="I104" s="53">
        <v>2</v>
      </c>
      <c r="J104" s="54">
        <f t="shared" si="3"/>
        <v>1</v>
      </c>
      <c r="K104" s="54">
        <v>1</v>
      </c>
      <c r="L104" s="55"/>
    </row>
    <row r="105" spans="1:12" ht="12.5" x14ac:dyDescent="0.35">
      <c r="A105" s="47" t="s">
        <v>410</v>
      </c>
      <c r="B105" s="48" t="s">
        <v>390</v>
      </c>
      <c r="C105" s="49" t="s">
        <v>411</v>
      </c>
      <c r="D105" s="50" t="s">
        <v>412</v>
      </c>
      <c r="E105" s="48" t="s">
        <v>353</v>
      </c>
      <c r="F105" s="49" t="s">
        <v>413</v>
      </c>
      <c r="G105" s="51"/>
      <c r="H105" s="58">
        <v>1</v>
      </c>
      <c r="I105" s="53">
        <v>2</v>
      </c>
      <c r="J105" s="54">
        <f t="shared" si="3"/>
        <v>1</v>
      </c>
      <c r="K105" s="54">
        <v>1</v>
      </c>
      <c r="L105" s="55"/>
    </row>
    <row r="106" spans="1:12" ht="12.5" x14ac:dyDescent="0.35">
      <c r="A106" s="47" t="s">
        <v>414</v>
      </c>
      <c r="B106" s="48" t="s">
        <v>415</v>
      </c>
      <c r="C106" s="49" t="s">
        <v>416</v>
      </c>
      <c r="D106" s="50" t="s">
        <v>417</v>
      </c>
      <c r="E106" s="48" t="s">
        <v>353</v>
      </c>
      <c r="F106" s="49" t="s">
        <v>418</v>
      </c>
      <c r="G106" s="51"/>
      <c r="H106" s="58">
        <v>1</v>
      </c>
      <c r="I106" s="53">
        <v>2</v>
      </c>
      <c r="J106" s="54">
        <f t="shared" si="3"/>
        <v>1</v>
      </c>
      <c r="K106" s="54">
        <v>1</v>
      </c>
      <c r="L106" s="55"/>
    </row>
    <row r="107" spans="1:12" ht="12.5" x14ac:dyDescent="0.35">
      <c r="A107" s="47" t="s">
        <v>419</v>
      </c>
      <c r="B107" s="48" t="s">
        <v>415</v>
      </c>
      <c r="C107" s="49" t="s">
        <v>420</v>
      </c>
      <c r="D107" s="50" t="s">
        <v>421</v>
      </c>
      <c r="E107" s="48" t="s">
        <v>353</v>
      </c>
      <c r="F107" s="49" t="s">
        <v>422</v>
      </c>
      <c r="G107" s="51"/>
      <c r="H107" s="58">
        <v>1</v>
      </c>
      <c r="I107" s="53">
        <v>2</v>
      </c>
      <c r="J107" s="54">
        <f t="shared" si="3"/>
        <v>1</v>
      </c>
      <c r="K107" s="54">
        <v>1</v>
      </c>
      <c r="L107" s="55"/>
    </row>
    <row r="108" spans="1:12" ht="20" x14ac:dyDescent="0.35">
      <c r="A108" s="47"/>
      <c r="B108" s="48" t="s">
        <v>423</v>
      </c>
      <c r="C108" s="49" t="s">
        <v>424</v>
      </c>
      <c r="D108" s="50" t="s">
        <v>425</v>
      </c>
      <c r="E108" s="48" t="s">
        <v>353</v>
      </c>
      <c r="F108" s="49" t="s">
        <v>426</v>
      </c>
      <c r="G108" s="51"/>
      <c r="H108" s="58"/>
      <c r="I108" s="53">
        <v>1</v>
      </c>
      <c r="J108" s="54">
        <f t="shared" si="3"/>
        <v>1</v>
      </c>
      <c r="K108" s="54"/>
      <c r="L108" s="55"/>
    </row>
    <row r="109" spans="1:12" ht="12.5" x14ac:dyDescent="0.35">
      <c r="A109" s="47" t="s">
        <v>427</v>
      </c>
      <c r="B109" s="48" t="s">
        <v>415</v>
      </c>
      <c r="C109" s="49" t="s">
        <v>428</v>
      </c>
      <c r="D109" s="50" t="s">
        <v>429</v>
      </c>
      <c r="E109" s="48" t="s">
        <v>353</v>
      </c>
      <c r="F109" s="49" t="s">
        <v>430</v>
      </c>
      <c r="G109" s="51"/>
      <c r="H109" s="58">
        <v>1</v>
      </c>
      <c r="I109" s="53">
        <v>2</v>
      </c>
      <c r="J109" s="54">
        <f t="shared" si="3"/>
        <v>1</v>
      </c>
      <c r="K109" s="54">
        <v>1</v>
      </c>
      <c r="L109" s="55"/>
    </row>
    <row r="110" spans="1:12" ht="12.5" x14ac:dyDescent="0.35">
      <c r="A110" s="47" t="s">
        <v>431</v>
      </c>
      <c r="B110" s="48" t="s">
        <v>415</v>
      </c>
      <c r="C110" s="49" t="s">
        <v>432</v>
      </c>
      <c r="D110" s="50" t="s">
        <v>433</v>
      </c>
      <c r="E110" s="48" t="s">
        <v>353</v>
      </c>
      <c r="F110" s="49" t="s">
        <v>434</v>
      </c>
      <c r="G110" s="51"/>
      <c r="H110" s="58">
        <v>1</v>
      </c>
      <c r="I110" s="53">
        <v>2</v>
      </c>
      <c r="J110" s="54">
        <f t="shared" si="3"/>
        <v>1</v>
      </c>
      <c r="K110" s="54">
        <v>1</v>
      </c>
      <c r="L110" s="55"/>
    </row>
    <row r="111" spans="1:12" ht="20" x14ac:dyDescent="0.35">
      <c r="A111" s="47" t="s">
        <v>435</v>
      </c>
      <c r="B111" s="48" t="s">
        <v>415</v>
      </c>
      <c r="C111" s="49" t="s">
        <v>436</v>
      </c>
      <c r="D111" s="50" t="s">
        <v>437</v>
      </c>
      <c r="E111" s="48" t="s">
        <v>353</v>
      </c>
      <c r="F111" s="49" t="s">
        <v>438</v>
      </c>
      <c r="G111" s="51"/>
      <c r="H111" s="58">
        <v>1</v>
      </c>
      <c r="I111" s="53">
        <v>1</v>
      </c>
      <c r="J111" s="54">
        <f t="shared" si="3"/>
        <v>0</v>
      </c>
      <c r="K111" s="54">
        <v>1</v>
      </c>
      <c r="L111" s="55"/>
    </row>
    <row r="112" spans="1:12" ht="20" x14ac:dyDescent="0.35">
      <c r="A112" s="47"/>
      <c r="B112" s="48" t="s">
        <v>415</v>
      </c>
      <c r="C112" s="49" t="s">
        <v>439</v>
      </c>
      <c r="D112" s="50" t="s">
        <v>440</v>
      </c>
      <c r="E112" s="48" t="s">
        <v>353</v>
      </c>
      <c r="F112" s="49" t="s">
        <v>441</v>
      </c>
      <c r="G112" s="51"/>
      <c r="H112" s="58"/>
      <c r="I112" s="53">
        <v>1</v>
      </c>
      <c r="J112" s="54">
        <f t="shared" si="3"/>
        <v>1</v>
      </c>
      <c r="K112" s="54"/>
      <c r="L112" s="55"/>
    </row>
    <row r="113" spans="1:12" ht="20" x14ac:dyDescent="0.35">
      <c r="A113" s="47" t="s">
        <v>442</v>
      </c>
      <c r="B113" s="48" t="s">
        <v>443</v>
      </c>
      <c r="C113" s="49" t="s">
        <v>444</v>
      </c>
      <c r="D113" s="50" t="s">
        <v>445</v>
      </c>
      <c r="E113" s="48" t="s">
        <v>353</v>
      </c>
      <c r="F113" s="49" t="s">
        <v>446</v>
      </c>
      <c r="G113" s="51"/>
      <c r="H113" s="58">
        <v>1</v>
      </c>
      <c r="I113" s="53">
        <v>1</v>
      </c>
      <c r="J113" s="54">
        <f t="shared" si="3"/>
        <v>0</v>
      </c>
      <c r="K113" s="54">
        <v>1</v>
      </c>
      <c r="L113" s="55"/>
    </row>
    <row r="114" spans="1:12" ht="20" x14ac:dyDescent="0.35">
      <c r="A114" s="47"/>
      <c r="B114" s="48" t="s">
        <v>443</v>
      </c>
      <c r="C114" s="49" t="s">
        <v>447</v>
      </c>
      <c r="D114" s="50" t="s">
        <v>448</v>
      </c>
      <c r="E114" s="48" t="s">
        <v>353</v>
      </c>
      <c r="F114" s="49" t="s">
        <v>449</v>
      </c>
      <c r="G114" s="51"/>
      <c r="H114" s="58"/>
      <c r="I114" s="53">
        <v>1</v>
      </c>
      <c r="J114" s="54">
        <f t="shared" si="3"/>
        <v>1</v>
      </c>
      <c r="K114" s="54"/>
      <c r="L114" s="55"/>
    </row>
    <row r="115" spans="1:12" ht="20" x14ac:dyDescent="0.35">
      <c r="A115" s="47" t="s">
        <v>450</v>
      </c>
      <c r="B115" s="48" t="s">
        <v>443</v>
      </c>
      <c r="C115" s="49" t="s">
        <v>451</v>
      </c>
      <c r="D115" s="50" t="s">
        <v>452</v>
      </c>
      <c r="E115" s="48" t="s">
        <v>353</v>
      </c>
      <c r="F115" s="49" t="s">
        <v>453</v>
      </c>
      <c r="G115" s="51"/>
      <c r="H115" s="58">
        <v>1</v>
      </c>
      <c r="I115" s="53">
        <v>1</v>
      </c>
      <c r="J115" s="54">
        <f t="shared" si="3"/>
        <v>0</v>
      </c>
      <c r="K115" s="54">
        <v>1</v>
      </c>
      <c r="L115" s="55"/>
    </row>
    <row r="116" spans="1:12" ht="20" x14ac:dyDescent="0.35">
      <c r="A116" s="47"/>
      <c r="B116" s="48" t="s">
        <v>443</v>
      </c>
      <c r="C116" s="49" t="s">
        <v>454</v>
      </c>
      <c r="D116" s="50" t="s">
        <v>455</v>
      </c>
      <c r="E116" s="48" t="s">
        <v>353</v>
      </c>
      <c r="F116" s="49" t="s">
        <v>456</v>
      </c>
      <c r="G116" s="51"/>
      <c r="H116" s="58"/>
      <c r="I116" s="53">
        <v>1</v>
      </c>
      <c r="J116" s="54">
        <f t="shared" si="3"/>
        <v>1</v>
      </c>
      <c r="K116" s="54"/>
      <c r="L116" s="55"/>
    </row>
    <row r="117" spans="1:12" ht="33" customHeight="1" x14ac:dyDescent="0.35">
      <c r="A117" s="47" t="s">
        <v>457</v>
      </c>
      <c r="B117" s="48" t="s">
        <v>443</v>
      </c>
      <c r="C117" s="49" t="s">
        <v>458</v>
      </c>
      <c r="D117" s="50" t="s">
        <v>459</v>
      </c>
      <c r="E117" s="48" t="s">
        <v>353</v>
      </c>
      <c r="F117" s="49" t="s">
        <v>460</v>
      </c>
      <c r="G117" s="51"/>
      <c r="H117" s="58">
        <v>1</v>
      </c>
      <c r="I117" s="53">
        <v>1</v>
      </c>
      <c r="J117" s="54">
        <f t="shared" si="3"/>
        <v>0</v>
      </c>
      <c r="K117" s="54">
        <v>1</v>
      </c>
      <c r="L117" s="55"/>
    </row>
    <row r="118" spans="1:12" ht="12.5" x14ac:dyDescent="0.35">
      <c r="A118" s="47"/>
      <c r="B118" s="48"/>
      <c r="C118" s="49" t="s">
        <v>461</v>
      </c>
      <c r="D118" s="50" t="s">
        <v>459</v>
      </c>
      <c r="E118" s="48" t="s">
        <v>353</v>
      </c>
      <c r="F118" s="49" t="s">
        <v>462</v>
      </c>
      <c r="G118" s="51"/>
      <c r="H118" s="58"/>
      <c r="I118" s="53"/>
      <c r="J118" s="54">
        <f t="shared" si="3"/>
        <v>0</v>
      </c>
      <c r="K118" s="54"/>
      <c r="L118" s="55"/>
    </row>
    <row r="119" spans="1:12" ht="20" x14ac:dyDescent="0.35">
      <c r="A119" s="47" t="s">
        <v>463</v>
      </c>
      <c r="B119" s="48" t="s">
        <v>443</v>
      </c>
      <c r="C119" s="49" t="s">
        <v>464</v>
      </c>
      <c r="D119" s="50" t="s">
        <v>465</v>
      </c>
      <c r="E119" s="48" t="s">
        <v>353</v>
      </c>
      <c r="F119" s="49" t="s">
        <v>466</v>
      </c>
      <c r="G119" s="51"/>
      <c r="H119" s="58">
        <v>1</v>
      </c>
      <c r="I119" s="53">
        <v>1</v>
      </c>
      <c r="J119" s="54">
        <f t="shared" si="3"/>
        <v>0</v>
      </c>
      <c r="K119" s="54">
        <v>1</v>
      </c>
      <c r="L119" s="55"/>
    </row>
    <row r="120" spans="1:12" ht="20" x14ac:dyDescent="0.35">
      <c r="A120" s="47"/>
      <c r="B120" s="48" t="s">
        <v>423</v>
      </c>
      <c r="C120" s="49" t="s">
        <v>467</v>
      </c>
      <c r="D120" s="50" t="s">
        <v>468</v>
      </c>
      <c r="E120" s="48" t="s">
        <v>353</v>
      </c>
      <c r="F120" s="49" t="s">
        <v>469</v>
      </c>
      <c r="G120" s="51"/>
      <c r="H120" s="58"/>
      <c r="I120" s="53">
        <v>1</v>
      </c>
      <c r="J120" s="54">
        <f t="shared" si="3"/>
        <v>1</v>
      </c>
      <c r="K120" s="54"/>
      <c r="L120" s="55"/>
    </row>
    <row r="121" spans="1:12" ht="20" x14ac:dyDescent="0.35">
      <c r="A121" s="47" t="s">
        <v>470</v>
      </c>
      <c r="B121" s="48" t="s">
        <v>423</v>
      </c>
      <c r="C121" s="49" t="s">
        <v>471</v>
      </c>
      <c r="D121" s="50" t="s">
        <v>472</v>
      </c>
      <c r="E121" s="48" t="s">
        <v>353</v>
      </c>
      <c r="F121" s="49" t="s">
        <v>473</v>
      </c>
      <c r="G121" s="51"/>
      <c r="H121" s="58">
        <v>1</v>
      </c>
      <c r="I121" s="53">
        <v>1</v>
      </c>
      <c r="J121" s="54">
        <f t="shared" si="3"/>
        <v>0</v>
      </c>
      <c r="K121" s="54">
        <v>1</v>
      </c>
      <c r="L121" s="55"/>
    </row>
    <row r="122" spans="1:12" ht="20" x14ac:dyDescent="0.35">
      <c r="A122" s="47"/>
      <c r="B122" s="48" t="s">
        <v>423</v>
      </c>
      <c r="C122" s="49" t="s">
        <v>474</v>
      </c>
      <c r="D122" s="50" t="s">
        <v>475</v>
      </c>
      <c r="E122" s="48" t="s">
        <v>353</v>
      </c>
      <c r="F122" s="49" t="s">
        <v>476</v>
      </c>
      <c r="G122" s="51"/>
      <c r="H122" s="58"/>
      <c r="I122" s="53">
        <v>1</v>
      </c>
      <c r="J122" s="54">
        <f t="shared" si="3"/>
        <v>1</v>
      </c>
      <c r="K122" s="54"/>
      <c r="L122" s="55"/>
    </row>
    <row r="123" spans="1:12" ht="15.5" x14ac:dyDescent="0.35">
      <c r="A123" s="68" t="s">
        <v>477</v>
      </c>
      <c r="B123" s="68" t="s">
        <v>477</v>
      </c>
      <c r="C123" s="69"/>
      <c r="D123" s="69"/>
      <c r="E123" s="69"/>
      <c r="F123" s="69"/>
      <c r="G123" s="69"/>
      <c r="H123" s="69"/>
      <c r="I123" s="70"/>
      <c r="J123" s="69"/>
      <c r="K123" s="69"/>
      <c r="L123" s="69"/>
    </row>
    <row r="124" spans="1:12" ht="50.5" x14ac:dyDescent="0.35">
      <c r="A124" s="47" t="s">
        <v>478</v>
      </c>
      <c r="B124" s="48"/>
      <c r="C124" s="49" t="s">
        <v>479</v>
      </c>
      <c r="D124" s="50" t="s">
        <v>480</v>
      </c>
      <c r="E124" s="48" t="s">
        <v>481</v>
      </c>
      <c r="F124" s="49" t="s">
        <v>482</v>
      </c>
      <c r="G124" s="51"/>
      <c r="H124" s="58"/>
      <c r="I124" s="53"/>
      <c r="J124" s="54">
        <f t="shared" ref="J124:J130" si="4">I124-H124</f>
        <v>0</v>
      </c>
      <c r="K124" s="54"/>
      <c r="L124" s="55"/>
    </row>
    <row r="125" spans="1:12" ht="40.5" x14ac:dyDescent="0.35">
      <c r="A125" s="47" t="s">
        <v>483</v>
      </c>
      <c r="B125" s="48"/>
      <c r="C125" s="49" t="s">
        <v>484</v>
      </c>
      <c r="D125" s="50" t="s">
        <v>485</v>
      </c>
      <c r="E125" s="48" t="s">
        <v>24</v>
      </c>
      <c r="F125" s="49" t="s">
        <v>486</v>
      </c>
      <c r="G125" s="51"/>
      <c r="H125" s="58"/>
      <c r="I125" s="53"/>
      <c r="J125" s="54">
        <f t="shared" si="4"/>
        <v>0</v>
      </c>
      <c r="K125" s="54"/>
      <c r="L125" s="55"/>
    </row>
    <row r="126" spans="1:12" ht="40.5" x14ac:dyDescent="0.35">
      <c r="A126" s="47" t="s">
        <v>487</v>
      </c>
      <c r="B126" s="48"/>
      <c r="C126" s="49" t="s">
        <v>488</v>
      </c>
      <c r="D126" s="50" t="s">
        <v>489</v>
      </c>
      <c r="E126" s="48" t="s">
        <v>24</v>
      </c>
      <c r="F126" s="49" t="s">
        <v>490</v>
      </c>
      <c r="G126" s="51"/>
      <c r="H126" s="58"/>
      <c r="I126" s="53"/>
      <c r="J126" s="54">
        <f t="shared" si="4"/>
        <v>0</v>
      </c>
      <c r="K126" s="54"/>
      <c r="L126" s="55"/>
    </row>
    <row r="127" spans="1:12" ht="30.5" x14ac:dyDescent="0.35">
      <c r="A127" s="47" t="s">
        <v>491</v>
      </c>
      <c r="B127" s="48"/>
      <c r="C127" s="49" t="s">
        <v>492</v>
      </c>
      <c r="D127" s="50" t="s">
        <v>493</v>
      </c>
      <c r="E127" s="48" t="s">
        <v>197</v>
      </c>
      <c r="F127" s="49" t="s">
        <v>494</v>
      </c>
      <c r="G127" s="51"/>
      <c r="H127" s="58"/>
      <c r="I127" s="53"/>
      <c r="J127" s="54">
        <f t="shared" si="4"/>
        <v>0</v>
      </c>
      <c r="K127" s="54"/>
      <c r="L127" s="55"/>
    </row>
    <row r="128" spans="1:12" ht="30.5" x14ac:dyDescent="0.35">
      <c r="A128" s="47" t="s">
        <v>495</v>
      </c>
      <c r="B128" s="48"/>
      <c r="C128" s="49" t="s">
        <v>496</v>
      </c>
      <c r="D128" s="50" t="s">
        <v>497</v>
      </c>
      <c r="E128" s="48" t="s">
        <v>498</v>
      </c>
      <c r="F128" s="49" t="s">
        <v>499</v>
      </c>
      <c r="G128" s="51"/>
      <c r="H128" s="58"/>
      <c r="I128" s="53"/>
      <c r="J128" s="54">
        <f t="shared" si="4"/>
        <v>0</v>
      </c>
      <c r="K128" s="54"/>
      <c r="L128" s="55"/>
    </row>
    <row r="129" spans="1:12" ht="30.5" x14ac:dyDescent="0.35">
      <c r="A129" s="47" t="s">
        <v>500</v>
      </c>
      <c r="B129" s="48"/>
      <c r="C129" s="49" t="s">
        <v>501</v>
      </c>
      <c r="D129" s="49" t="s">
        <v>502</v>
      </c>
      <c r="E129" s="48" t="s">
        <v>24</v>
      </c>
      <c r="F129" s="49" t="s">
        <v>503</v>
      </c>
      <c r="G129" s="51"/>
      <c r="H129" s="58"/>
      <c r="I129" s="53"/>
      <c r="J129" s="54">
        <f t="shared" si="4"/>
        <v>0</v>
      </c>
      <c r="K129" s="54"/>
      <c r="L129" s="55"/>
    </row>
    <row r="130" spans="1:12" ht="12.5" x14ac:dyDescent="0.35">
      <c r="A130" s="73"/>
      <c r="B130" s="48"/>
      <c r="C130" s="74"/>
      <c r="D130" s="50"/>
      <c r="E130" s="48"/>
      <c r="F130" s="49"/>
      <c r="G130" s="51"/>
      <c r="H130" s="58"/>
      <c r="I130" s="53"/>
      <c r="J130" s="54">
        <f t="shared" si="4"/>
        <v>0</v>
      </c>
      <c r="K130" s="54"/>
      <c r="L130" s="55"/>
    </row>
    <row r="131" spans="1:12" ht="15.5" x14ac:dyDescent="0.35">
      <c r="A131" s="68" t="s">
        <v>504</v>
      </c>
      <c r="B131" s="68" t="s">
        <v>504</v>
      </c>
      <c r="C131" s="69"/>
      <c r="D131" s="69"/>
      <c r="E131" s="69"/>
      <c r="F131" s="69"/>
      <c r="G131" s="69"/>
      <c r="H131" s="69"/>
      <c r="I131" s="70"/>
      <c r="J131" s="69"/>
      <c r="K131" s="69"/>
      <c r="L131" s="69"/>
    </row>
    <row r="132" spans="1:12" ht="20" x14ac:dyDescent="0.35">
      <c r="A132" s="47" t="s">
        <v>505</v>
      </c>
      <c r="B132" s="48" t="s">
        <v>506</v>
      </c>
      <c r="C132" s="49" t="s">
        <v>507</v>
      </c>
      <c r="D132" s="50" t="s">
        <v>508</v>
      </c>
      <c r="E132" s="48" t="s">
        <v>24</v>
      </c>
      <c r="F132" s="49" t="s">
        <v>509</v>
      </c>
      <c r="G132" s="51"/>
      <c r="H132" s="58">
        <v>1</v>
      </c>
      <c r="I132" s="53">
        <v>1</v>
      </c>
      <c r="J132" s="54">
        <f t="shared" ref="J132:J145" si="5">I132-H132</f>
        <v>0</v>
      </c>
      <c r="K132" s="54">
        <v>1</v>
      </c>
      <c r="L132" s="55"/>
    </row>
    <row r="133" spans="1:12" ht="20" x14ac:dyDescent="0.35">
      <c r="A133" s="47" t="s">
        <v>510</v>
      </c>
      <c r="B133" s="48" t="s">
        <v>506</v>
      </c>
      <c r="C133" s="49" t="s">
        <v>511</v>
      </c>
      <c r="D133" s="50" t="s">
        <v>512</v>
      </c>
      <c r="E133" s="48" t="s">
        <v>24</v>
      </c>
      <c r="F133" s="49" t="s">
        <v>513</v>
      </c>
      <c r="G133" s="51"/>
      <c r="H133" s="58">
        <v>1</v>
      </c>
      <c r="I133" s="53">
        <v>1</v>
      </c>
      <c r="J133" s="54">
        <f t="shared" si="5"/>
        <v>0</v>
      </c>
      <c r="K133" s="54">
        <v>1</v>
      </c>
      <c r="L133" s="55"/>
    </row>
    <row r="134" spans="1:12" ht="12.5" x14ac:dyDescent="0.35">
      <c r="A134" s="47" t="s">
        <v>514</v>
      </c>
      <c r="B134" s="48" t="s">
        <v>506</v>
      </c>
      <c r="C134" s="49" t="s">
        <v>515</v>
      </c>
      <c r="D134" s="50" t="s">
        <v>516</v>
      </c>
      <c r="E134" s="48" t="s">
        <v>24</v>
      </c>
      <c r="F134" s="49" t="s">
        <v>517</v>
      </c>
      <c r="G134" s="51"/>
      <c r="H134" s="58">
        <v>1</v>
      </c>
      <c r="I134" s="53">
        <v>1</v>
      </c>
      <c r="J134" s="54">
        <f t="shared" si="5"/>
        <v>0</v>
      </c>
      <c r="K134" s="54">
        <v>1</v>
      </c>
      <c r="L134" s="55"/>
    </row>
    <row r="135" spans="1:12" ht="12.5" x14ac:dyDescent="0.35">
      <c r="A135" s="47" t="s">
        <v>518</v>
      </c>
      <c r="B135" s="48" t="s">
        <v>506</v>
      </c>
      <c r="C135" s="49" t="s">
        <v>519</v>
      </c>
      <c r="D135" s="50" t="s">
        <v>516</v>
      </c>
      <c r="E135" s="48" t="s">
        <v>24</v>
      </c>
      <c r="F135" s="49" t="s">
        <v>520</v>
      </c>
      <c r="G135" s="51"/>
      <c r="H135" s="58">
        <v>1</v>
      </c>
      <c r="I135" s="53">
        <v>1</v>
      </c>
      <c r="J135" s="54">
        <f t="shared" si="5"/>
        <v>0</v>
      </c>
      <c r="K135" s="54">
        <v>1</v>
      </c>
      <c r="L135" s="55"/>
    </row>
    <row r="136" spans="1:12" ht="12.5" x14ac:dyDescent="0.35">
      <c r="A136" s="73"/>
      <c r="B136" s="48"/>
      <c r="C136" s="74"/>
      <c r="D136" s="50"/>
      <c r="E136" s="48"/>
      <c r="F136" s="49"/>
      <c r="G136" s="51"/>
      <c r="H136" s="58"/>
      <c r="I136" s="53"/>
      <c r="J136" s="54">
        <f t="shared" si="5"/>
        <v>0</v>
      </c>
      <c r="K136" s="54"/>
      <c r="L136" s="55"/>
    </row>
    <row r="137" spans="1:12" ht="16" thickBot="1" x14ac:dyDescent="0.4">
      <c r="A137" s="68" t="s">
        <v>521</v>
      </c>
      <c r="B137" s="68" t="s">
        <v>521</v>
      </c>
      <c r="C137" s="69"/>
      <c r="D137" s="69"/>
      <c r="E137" s="69"/>
      <c r="F137" s="69"/>
      <c r="G137" s="69"/>
      <c r="H137" s="69"/>
      <c r="I137" s="70"/>
      <c r="J137" s="69"/>
      <c r="K137" s="69"/>
      <c r="L137" s="69"/>
    </row>
    <row r="138" spans="1:12" ht="12.5" x14ac:dyDescent="0.35">
      <c r="A138" s="47" t="s">
        <v>522</v>
      </c>
      <c r="B138" s="48" t="s">
        <v>523</v>
      </c>
      <c r="C138" s="75" t="s">
        <v>524</v>
      </c>
      <c r="D138" s="76" t="s">
        <v>525</v>
      </c>
      <c r="E138" s="77" t="s">
        <v>526</v>
      </c>
      <c r="F138" s="49" t="s">
        <v>527</v>
      </c>
      <c r="G138" s="51"/>
      <c r="H138" s="58">
        <v>1</v>
      </c>
      <c r="I138" s="53">
        <v>2</v>
      </c>
      <c r="J138" s="54">
        <f t="shared" si="5"/>
        <v>1</v>
      </c>
      <c r="K138" s="54">
        <v>1</v>
      </c>
      <c r="L138" s="55"/>
    </row>
    <row r="139" spans="1:12" thickBot="1" x14ac:dyDescent="0.4">
      <c r="A139" s="47"/>
      <c r="B139" s="48" t="s">
        <v>523</v>
      </c>
      <c r="C139" s="75" t="s">
        <v>524</v>
      </c>
      <c r="D139" s="78" t="s">
        <v>528</v>
      </c>
      <c r="E139" s="77" t="s">
        <v>526</v>
      </c>
      <c r="F139" s="49" t="s">
        <v>529</v>
      </c>
      <c r="G139" s="51"/>
      <c r="H139" s="58">
        <v>1</v>
      </c>
      <c r="I139" s="53">
        <v>2</v>
      </c>
      <c r="J139" s="54">
        <f t="shared" si="5"/>
        <v>1</v>
      </c>
      <c r="K139" s="54">
        <v>1</v>
      </c>
      <c r="L139" s="55"/>
    </row>
    <row r="140" spans="1:12" ht="12.5" x14ac:dyDescent="0.35">
      <c r="A140" s="47" t="s">
        <v>530</v>
      </c>
      <c r="B140" s="48" t="s">
        <v>523</v>
      </c>
      <c r="C140" s="75" t="s">
        <v>531</v>
      </c>
      <c r="D140" s="76" t="s">
        <v>532</v>
      </c>
      <c r="E140" s="77" t="s">
        <v>526</v>
      </c>
      <c r="F140" s="49" t="s">
        <v>533</v>
      </c>
      <c r="G140" s="51"/>
      <c r="H140" s="58">
        <v>1</v>
      </c>
      <c r="I140" s="53">
        <v>4</v>
      </c>
      <c r="J140" s="54">
        <f t="shared" si="5"/>
        <v>3</v>
      </c>
      <c r="K140" s="54">
        <v>1</v>
      </c>
      <c r="L140" s="55"/>
    </row>
    <row r="141" spans="1:12" thickBot="1" x14ac:dyDescent="0.4">
      <c r="A141" s="47"/>
      <c r="B141" s="48" t="s">
        <v>523</v>
      </c>
      <c r="C141" s="75" t="s">
        <v>531</v>
      </c>
      <c r="D141" s="78" t="s">
        <v>532</v>
      </c>
      <c r="E141" s="77" t="s">
        <v>526</v>
      </c>
      <c r="F141" s="49" t="s">
        <v>534</v>
      </c>
      <c r="G141" s="51"/>
      <c r="H141" s="58">
        <v>1</v>
      </c>
      <c r="I141" s="53">
        <v>2</v>
      </c>
      <c r="J141" s="54">
        <f t="shared" si="5"/>
        <v>1</v>
      </c>
      <c r="K141" s="54">
        <v>1</v>
      </c>
      <c r="L141" s="55"/>
    </row>
    <row r="142" spans="1:12" ht="12.5" x14ac:dyDescent="0.35">
      <c r="A142" s="47" t="s">
        <v>535</v>
      </c>
      <c r="B142" s="48" t="s">
        <v>523</v>
      </c>
      <c r="C142" s="75" t="s">
        <v>536</v>
      </c>
      <c r="D142" s="76" t="s">
        <v>537</v>
      </c>
      <c r="E142" s="77" t="s">
        <v>526</v>
      </c>
      <c r="F142" s="49" t="s">
        <v>538</v>
      </c>
      <c r="G142" s="51"/>
      <c r="H142" s="58">
        <v>1</v>
      </c>
      <c r="I142" s="53">
        <v>4</v>
      </c>
      <c r="J142" s="54">
        <f t="shared" si="5"/>
        <v>3</v>
      </c>
      <c r="K142" s="54">
        <v>1</v>
      </c>
      <c r="L142" s="55"/>
    </row>
    <row r="143" spans="1:12" thickBot="1" x14ac:dyDescent="0.4">
      <c r="A143" s="47"/>
      <c r="B143" s="48" t="s">
        <v>523</v>
      </c>
      <c r="C143" s="75" t="s">
        <v>536</v>
      </c>
      <c r="D143" s="78" t="s">
        <v>539</v>
      </c>
      <c r="E143" s="77" t="s">
        <v>526</v>
      </c>
      <c r="F143" s="49" t="s">
        <v>540</v>
      </c>
      <c r="G143" s="51"/>
      <c r="H143" s="58">
        <v>1</v>
      </c>
      <c r="I143" s="53">
        <v>6</v>
      </c>
      <c r="J143" s="54">
        <f t="shared" si="5"/>
        <v>5</v>
      </c>
      <c r="K143" s="54">
        <v>1</v>
      </c>
      <c r="L143" s="55"/>
    </row>
    <row r="144" spans="1:12" ht="12.5" x14ac:dyDescent="0.35">
      <c r="A144" s="47" t="s">
        <v>541</v>
      </c>
      <c r="B144" s="48" t="s">
        <v>542</v>
      </c>
      <c r="C144" s="49" t="s">
        <v>543</v>
      </c>
      <c r="D144" s="79" t="s">
        <v>544</v>
      </c>
      <c r="E144" s="48" t="s">
        <v>526</v>
      </c>
      <c r="F144" s="49" t="s">
        <v>545</v>
      </c>
      <c r="G144" s="51">
        <v>31141</v>
      </c>
      <c r="H144" s="58">
        <v>1</v>
      </c>
      <c r="I144" s="53">
        <v>1</v>
      </c>
      <c r="J144" s="54">
        <f t="shared" si="5"/>
        <v>0</v>
      </c>
      <c r="K144" s="54">
        <v>1</v>
      </c>
      <c r="L144" s="55"/>
    </row>
    <row r="145" spans="1:12" ht="12.5" x14ac:dyDescent="0.35">
      <c r="A145" s="73"/>
      <c r="B145" s="48"/>
      <c r="C145" s="74"/>
      <c r="D145" s="50"/>
      <c r="E145" s="48"/>
      <c r="F145" s="49"/>
      <c r="G145" s="51"/>
      <c r="H145" s="58"/>
      <c r="I145" s="53"/>
      <c r="J145" s="54">
        <f t="shared" si="5"/>
        <v>0</v>
      </c>
      <c r="K145" s="54"/>
      <c r="L145" s="55"/>
    </row>
    <row r="146" spans="1:12" ht="15.5" x14ac:dyDescent="0.35">
      <c r="A146" s="68" t="s">
        <v>546</v>
      </c>
      <c r="B146" s="68" t="s">
        <v>546</v>
      </c>
      <c r="C146" s="69"/>
      <c r="D146" s="69"/>
      <c r="E146" s="69"/>
      <c r="F146" s="69"/>
      <c r="G146" s="69"/>
      <c r="H146" s="69"/>
      <c r="I146" s="70"/>
      <c r="J146" s="69"/>
      <c r="K146" s="69"/>
      <c r="L146" s="69"/>
    </row>
    <row r="147" spans="1:12" ht="20" x14ac:dyDescent="0.35">
      <c r="A147" s="47" t="s">
        <v>547</v>
      </c>
      <c r="B147" s="48" t="s">
        <v>548</v>
      </c>
      <c r="C147" s="49" t="s">
        <v>549</v>
      </c>
      <c r="D147" s="50" t="s">
        <v>550</v>
      </c>
      <c r="E147" s="48" t="s">
        <v>551</v>
      </c>
      <c r="F147" s="49" t="s">
        <v>552</v>
      </c>
      <c r="G147" s="51"/>
      <c r="H147" s="58">
        <v>1</v>
      </c>
      <c r="I147" s="53">
        <v>1</v>
      </c>
      <c r="J147" s="54">
        <f>I147-H147</f>
        <v>0</v>
      </c>
      <c r="K147" s="54">
        <v>1</v>
      </c>
      <c r="L147" s="55"/>
    </row>
    <row r="148" spans="1:12" ht="12.5" x14ac:dyDescent="0.35">
      <c r="A148" s="73"/>
      <c r="B148" s="48"/>
      <c r="C148" s="74"/>
      <c r="D148" s="50"/>
      <c r="E148" s="48"/>
      <c r="F148" s="49"/>
      <c r="G148" s="51"/>
      <c r="H148" s="58"/>
      <c r="I148" s="53"/>
      <c r="J148" s="54">
        <f>I148-H148</f>
        <v>0</v>
      </c>
      <c r="K148" s="54"/>
      <c r="L148" s="55"/>
    </row>
    <row r="149" spans="1:12" ht="15.5" x14ac:dyDescent="0.35">
      <c r="A149" s="68" t="s">
        <v>553</v>
      </c>
      <c r="B149" s="68" t="s">
        <v>553</v>
      </c>
      <c r="C149" s="69"/>
      <c r="D149" s="69"/>
      <c r="E149" s="69"/>
      <c r="F149" s="69"/>
      <c r="G149" s="69"/>
      <c r="H149" s="69"/>
      <c r="I149" s="70"/>
      <c r="J149" s="69"/>
      <c r="K149" s="69"/>
      <c r="L149" s="69"/>
    </row>
    <row r="150" spans="1:12" ht="20" x14ac:dyDescent="0.35">
      <c r="A150" s="47" t="s">
        <v>554</v>
      </c>
      <c r="B150" s="48" t="s">
        <v>555</v>
      </c>
      <c r="C150" s="49" t="s">
        <v>556</v>
      </c>
      <c r="D150" s="50" t="s">
        <v>557</v>
      </c>
      <c r="E150" s="48" t="s">
        <v>24</v>
      </c>
      <c r="F150" s="49" t="s">
        <v>558</v>
      </c>
      <c r="G150" s="51"/>
      <c r="H150" s="58">
        <v>1</v>
      </c>
      <c r="I150" s="53">
        <v>1</v>
      </c>
      <c r="J150" s="54">
        <f>I150-H150</f>
        <v>0</v>
      </c>
      <c r="K150" s="54">
        <v>1</v>
      </c>
      <c r="L150" s="55"/>
    </row>
    <row r="151" spans="1:12" ht="12.5" x14ac:dyDescent="0.35">
      <c r="A151" s="73"/>
      <c r="B151" s="48"/>
      <c r="C151" s="74"/>
      <c r="D151" s="50"/>
      <c r="E151" s="48"/>
      <c r="F151" s="49"/>
      <c r="G151" s="51"/>
      <c r="H151" s="58"/>
      <c r="I151" s="53"/>
      <c r="J151" s="54">
        <f>I151-H151</f>
        <v>0</v>
      </c>
      <c r="K151" s="54"/>
      <c r="L151" s="55"/>
    </row>
    <row r="152" spans="1:12" ht="15.5" x14ac:dyDescent="0.35">
      <c r="A152" s="68" t="s">
        <v>559</v>
      </c>
      <c r="B152" s="68" t="s">
        <v>559</v>
      </c>
      <c r="C152" s="69"/>
      <c r="D152" s="69"/>
      <c r="E152" s="69"/>
      <c r="F152" s="69"/>
      <c r="G152" s="69"/>
      <c r="H152" s="69"/>
      <c r="I152" s="70"/>
      <c r="J152" s="69"/>
      <c r="K152" s="69"/>
      <c r="L152" s="69"/>
    </row>
    <row r="153" spans="1:12" ht="12.5" x14ac:dyDescent="0.35">
      <c r="A153" s="47" t="s">
        <v>560</v>
      </c>
      <c r="B153" s="48"/>
      <c r="C153" s="49" t="s">
        <v>561</v>
      </c>
      <c r="D153" s="50" t="s">
        <v>562</v>
      </c>
      <c r="E153" s="48" t="s">
        <v>563</v>
      </c>
      <c r="F153" s="49" t="s">
        <v>564</v>
      </c>
      <c r="G153" s="51"/>
      <c r="H153" s="58"/>
      <c r="I153" s="53"/>
      <c r="J153" s="54">
        <f t="shared" ref="J153:J166" si="6">I153-H153</f>
        <v>0</v>
      </c>
      <c r="K153" s="54"/>
      <c r="L153" s="55"/>
    </row>
    <row r="154" spans="1:12" ht="20" x14ac:dyDescent="0.35">
      <c r="A154" s="47" t="s">
        <v>565</v>
      </c>
      <c r="B154" s="48" t="s">
        <v>566</v>
      </c>
      <c r="C154" s="49" t="s">
        <v>567</v>
      </c>
      <c r="D154" s="50" t="s">
        <v>568</v>
      </c>
      <c r="E154" s="48" t="s">
        <v>563</v>
      </c>
      <c r="F154" s="74" t="s">
        <v>569</v>
      </c>
      <c r="G154" s="51"/>
      <c r="H154" s="58"/>
      <c r="I154" s="53">
        <v>2</v>
      </c>
      <c r="J154" s="54">
        <v>0</v>
      </c>
      <c r="K154" s="54"/>
      <c r="L154" s="55"/>
    </row>
    <row r="155" spans="1:12" ht="12.5" x14ac:dyDescent="0.35">
      <c r="A155" s="47" t="s">
        <v>570</v>
      </c>
      <c r="B155" s="48"/>
      <c r="C155" s="49" t="s">
        <v>571</v>
      </c>
      <c r="D155" s="50" t="s">
        <v>572</v>
      </c>
      <c r="E155" s="48" t="s">
        <v>563</v>
      </c>
      <c r="F155" s="49" t="s">
        <v>573</v>
      </c>
      <c r="G155" s="51"/>
      <c r="H155" s="58"/>
      <c r="I155" s="53"/>
      <c r="J155" s="54">
        <f t="shared" si="6"/>
        <v>0</v>
      </c>
      <c r="K155" s="54"/>
      <c r="L155" s="55"/>
    </row>
    <row r="156" spans="1:12" ht="12.5" x14ac:dyDescent="0.35">
      <c r="A156" s="47" t="s">
        <v>574</v>
      </c>
      <c r="B156" s="48"/>
      <c r="C156" s="49" t="s">
        <v>575</v>
      </c>
      <c r="D156" s="50" t="s">
        <v>576</v>
      </c>
      <c r="E156" s="48" t="s">
        <v>563</v>
      </c>
      <c r="F156" s="49" t="s">
        <v>577</v>
      </c>
      <c r="G156" s="51"/>
      <c r="H156" s="58"/>
      <c r="I156" s="53"/>
      <c r="J156" s="54">
        <f t="shared" si="6"/>
        <v>0</v>
      </c>
      <c r="K156" s="54"/>
      <c r="L156" s="55"/>
    </row>
    <row r="157" spans="1:12" ht="12.5" x14ac:dyDescent="0.35">
      <c r="A157" s="47" t="s">
        <v>578</v>
      </c>
      <c r="B157" s="48"/>
      <c r="C157" s="49" t="s">
        <v>579</v>
      </c>
      <c r="D157" s="50" t="s">
        <v>580</v>
      </c>
      <c r="E157" s="48" t="s">
        <v>563</v>
      </c>
      <c r="F157" s="49" t="s">
        <v>581</v>
      </c>
      <c r="G157" s="51"/>
      <c r="H157" s="58"/>
      <c r="I157" s="53"/>
      <c r="J157" s="54">
        <f t="shared" si="6"/>
        <v>0</v>
      </c>
      <c r="K157" s="54"/>
      <c r="L157" s="55"/>
    </row>
    <row r="158" spans="1:12" ht="12.5" x14ac:dyDescent="0.35">
      <c r="A158" s="47" t="s">
        <v>582</v>
      </c>
      <c r="B158" s="48" t="s">
        <v>583</v>
      </c>
      <c r="C158" s="49" t="s">
        <v>584</v>
      </c>
      <c r="D158" s="50" t="s">
        <v>585</v>
      </c>
      <c r="E158" s="48" t="s">
        <v>563</v>
      </c>
      <c r="F158" s="49" t="s">
        <v>586</v>
      </c>
      <c r="G158" s="51"/>
      <c r="H158" s="58"/>
      <c r="I158" s="53">
        <v>1</v>
      </c>
      <c r="J158" s="54">
        <f t="shared" si="6"/>
        <v>1</v>
      </c>
      <c r="K158" s="54"/>
      <c r="L158" s="55"/>
    </row>
    <row r="159" spans="1:12" ht="12.5" x14ac:dyDescent="0.35">
      <c r="A159" s="47" t="s">
        <v>587</v>
      </c>
      <c r="B159" s="48"/>
      <c r="C159" s="49" t="s">
        <v>588</v>
      </c>
      <c r="D159" s="50" t="s">
        <v>589</v>
      </c>
      <c r="E159" s="48" t="s">
        <v>563</v>
      </c>
      <c r="F159" s="49" t="s">
        <v>590</v>
      </c>
      <c r="G159" s="51"/>
      <c r="H159" s="58"/>
      <c r="I159" s="53"/>
      <c r="J159" s="54">
        <f t="shared" si="6"/>
        <v>0</v>
      </c>
      <c r="K159" s="54"/>
      <c r="L159" s="55"/>
    </row>
    <row r="160" spans="1:12" ht="12.5" x14ac:dyDescent="0.35">
      <c r="A160" s="47" t="s">
        <v>591</v>
      </c>
      <c r="B160" s="48"/>
      <c r="C160" s="49" t="s">
        <v>592</v>
      </c>
      <c r="D160" s="50" t="s">
        <v>593</v>
      </c>
      <c r="E160" s="48" t="s">
        <v>563</v>
      </c>
      <c r="F160" s="49" t="s">
        <v>594</v>
      </c>
      <c r="G160" s="51"/>
      <c r="H160" s="58"/>
      <c r="I160" s="53"/>
      <c r="J160" s="54">
        <f t="shared" si="6"/>
        <v>0</v>
      </c>
      <c r="K160" s="54"/>
      <c r="L160" s="55"/>
    </row>
    <row r="161" spans="1:12" ht="12.5" x14ac:dyDescent="0.35">
      <c r="A161" s="47" t="s">
        <v>595</v>
      </c>
      <c r="B161" s="48" t="s">
        <v>583</v>
      </c>
      <c r="C161" s="49" t="s">
        <v>596</v>
      </c>
      <c r="D161" s="50" t="s">
        <v>597</v>
      </c>
      <c r="E161" s="48" t="s">
        <v>563</v>
      </c>
      <c r="F161" s="49" t="s">
        <v>598</v>
      </c>
      <c r="G161" s="51"/>
      <c r="H161" s="58"/>
      <c r="I161" s="53">
        <v>0</v>
      </c>
      <c r="J161" s="54">
        <f t="shared" si="6"/>
        <v>0</v>
      </c>
      <c r="K161" s="54"/>
      <c r="L161" s="55"/>
    </row>
    <row r="162" spans="1:12" ht="41" x14ac:dyDescent="0.35">
      <c r="A162" s="47" t="s">
        <v>599</v>
      </c>
      <c r="B162" s="48"/>
      <c r="C162" s="49" t="s">
        <v>600</v>
      </c>
      <c r="D162" s="50" t="s">
        <v>601</v>
      </c>
      <c r="E162" s="48" t="s">
        <v>563</v>
      </c>
      <c r="F162" s="49" t="s">
        <v>598</v>
      </c>
      <c r="G162" s="51"/>
      <c r="H162" s="58"/>
      <c r="I162" s="53"/>
      <c r="J162" s="54">
        <f t="shared" si="6"/>
        <v>0</v>
      </c>
      <c r="K162" s="54"/>
      <c r="L162" s="55"/>
    </row>
    <row r="163" spans="1:12" ht="12.5" x14ac:dyDescent="0.35">
      <c r="A163" s="47" t="s">
        <v>602</v>
      </c>
      <c r="B163" s="48" t="s">
        <v>603</v>
      </c>
      <c r="C163" s="49" t="s">
        <v>604</v>
      </c>
      <c r="D163" s="50" t="s">
        <v>605</v>
      </c>
      <c r="E163" s="48" t="s">
        <v>606</v>
      </c>
      <c r="F163" s="49" t="s">
        <v>607</v>
      </c>
      <c r="G163" s="51"/>
      <c r="H163" s="58"/>
      <c r="I163" s="53"/>
      <c r="J163" s="54">
        <f t="shared" si="6"/>
        <v>0</v>
      </c>
      <c r="K163" s="54"/>
      <c r="L163" s="55"/>
    </row>
    <row r="164" spans="1:12" ht="12.5" x14ac:dyDescent="0.35">
      <c r="A164" s="47" t="s">
        <v>608</v>
      </c>
      <c r="B164" s="48" t="s">
        <v>603</v>
      </c>
      <c r="C164" s="49" t="s">
        <v>609</v>
      </c>
      <c r="D164" s="50" t="s">
        <v>605</v>
      </c>
      <c r="E164" s="48" t="s">
        <v>606</v>
      </c>
      <c r="F164" s="49" t="s">
        <v>610</v>
      </c>
      <c r="G164" s="51"/>
      <c r="H164" s="58"/>
      <c r="I164" s="53"/>
      <c r="J164" s="54">
        <f t="shared" si="6"/>
        <v>0</v>
      </c>
      <c r="K164" s="54"/>
      <c r="L164" s="55"/>
    </row>
    <row r="165" spans="1:12" ht="12.5" x14ac:dyDescent="0.35">
      <c r="A165" s="47" t="s">
        <v>611</v>
      </c>
      <c r="B165" s="48" t="s">
        <v>583</v>
      </c>
      <c r="C165" s="49" t="s">
        <v>612</v>
      </c>
      <c r="D165" s="50" t="s">
        <v>613</v>
      </c>
      <c r="E165" s="48" t="s">
        <v>614</v>
      </c>
      <c r="F165" s="49" t="s">
        <v>615</v>
      </c>
      <c r="G165" s="51"/>
      <c r="H165" s="58">
        <v>1</v>
      </c>
      <c r="I165" s="53">
        <v>1</v>
      </c>
      <c r="J165" s="54">
        <f>I165-H165</f>
        <v>0</v>
      </c>
      <c r="K165" s="54">
        <v>1</v>
      </c>
      <c r="L165" s="55"/>
    </row>
    <row r="166" spans="1:12" ht="12.5" x14ac:dyDescent="0.35">
      <c r="A166" s="73"/>
      <c r="B166" s="48"/>
      <c r="C166" s="74"/>
      <c r="D166" s="50"/>
      <c r="E166" s="48"/>
      <c r="F166" s="49"/>
      <c r="G166" s="51"/>
      <c r="H166" s="58"/>
      <c r="I166" s="53"/>
      <c r="J166" s="54">
        <f t="shared" si="6"/>
        <v>0</v>
      </c>
      <c r="K166" s="54"/>
      <c r="L166" s="55"/>
    </row>
    <row r="167" spans="1:12" ht="15.5" x14ac:dyDescent="0.35">
      <c r="A167" s="68" t="s">
        <v>616</v>
      </c>
      <c r="B167" s="68" t="s">
        <v>616</v>
      </c>
      <c r="C167" s="69"/>
      <c r="D167" s="69"/>
      <c r="E167" s="69"/>
      <c r="F167" s="69"/>
      <c r="G167" s="69"/>
      <c r="H167" s="69"/>
      <c r="I167" s="70"/>
      <c r="J167" s="69"/>
      <c r="K167" s="69"/>
      <c r="L167" s="69"/>
    </row>
    <row r="168" spans="1:12" ht="20" x14ac:dyDescent="0.35">
      <c r="A168" s="47" t="s">
        <v>617</v>
      </c>
      <c r="B168" s="48" t="s">
        <v>155</v>
      </c>
      <c r="C168" s="49" t="s">
        <v>618</v>
      </c>
      <c r="D168" s="50" t="s">
        <v>619</v>
      </c>
      <c r="E168" s="50" t="s">
        <v>614</v>
      </c>
      <c r="F168" s="49" t="s">
        <v>620</v>
      </c>
      <c r="G168" s="51"/>
      <c r="H168" s="58">
        <v>1</v>
      </c>
      <c r="I168" s="53">
        <v>1</v>
      </c>
      <c r="J168" s="54">
        <f>I168-H168</f>
        <v>0</v>
      </c>
      <c r="K168" s="54">
        <v>1</v>
      </c>
      <c r="L168" s="55"/>
    </row>
    <row r="169" spans="1:12" ht="12.5" x14ac:dyDescent="0.35">
      <c r="A169" s="73"/>
      <c r="B169" s="48"/>
      <c r="C169" s="74"/>
      <c r="D169" s="50"/>
      <c r="E169" s="48"/>
      <c r="F169" s="49"/>
      <c r="G169" s="51"/>
      <c r="H169" s="58"/>
      <c r="I169" s="53"/>
      <c r="J169" s="54">
        <f>I169-H169</f>
        <v>0</v>
      </c>
      <c r="K169" s="54"/>
      <c r="L169" s="55"/>
    </row>
    <row r="170" spans="1:12" ht="15.5" x14ac:dyDescent="0.35">
      <c r="A170" s="68" t="s">
        <v>621</v>
      </c>
      <c r="B170" s="68" t="s">
        <v>621</v>
      </c>
      <c r="C170" s="69"/>
      <c r="D170" s="69"/>
      <c r="E170" s="69"/>
      <c r="F170" s="69"/>
      <c r="G170" s="69"/>
      <c r="H170" s="69"/>
      <c r="I170" s="70"/>
      <c r="J170" s="69"/>
      <c r="K170" s="69"/>
      <c r="L170" s="69"/>
    </row>
    <row r="171" spans="1:12" ht="30.5" x14ac:dyDescent="0.35">
      <c r="A171" s="47" t="s">
        <v>622</v>
      </c>
      <c r="B171" s="48"/>
      <c r="C171" s="49" t="s">
        <v>623</v>
      </c>
      <c r="D171" s="50" t="s">
        <v>624</v>
      </c>
      <c r="E171" s="48" t="s">
        <v>625</v>
      </c>
      <c r="F171" s="74" t="s">
        <v>569</v>
      </c>
      <c r="G171" s="51"/>
      <c r="H171" s="58"/>
      <c r="I171" s="53"/>
      <c r="J171" s="54">
        <f t="shared" ref="J171:J194" si="7">I171-H171</f>
        <v>0</v>
      </c>
      <c r="K171" s="54"/>
      <c r="L171" s="55"/>
    </row>
    <row r="172" spans="1:12" ht="30.5" x14ac:dyDescent="0.35">
      <c r="A172" s="47" t="s">
        <v>626</v>
      </c>
      <c r="B172" s="48"/>
      <c r="C172" s="49" t="s">
        <v>627</v>
      </c>
      <c r="D172" s="50" t="s">
        <v>628</v>
      </c>
      <c r="E172" s="48" t="s">
        <v>625</v>
      </c>
      <c r="F172" s="49" t="s">
        <v>573</v>
      </c>
      <c r="G172" s="51"/>
      <c r="H172" s="58"/>
      <c r="I172" s="53"/>
      <c r="J172" s="54">
        <f t="shared" si="7"/>
        <v>0</v>
      </c>
      <c r="K172" s="54"/>
      <c r="L172" s="55"/>
    </row>
    <row r="173" spans="1:12" ht="30.5" x14ac:dyDescent="0.35">
      <c r="A173" s="47" t="s">
        <v>629</v>
      </c>
      <c r="B173" s="48"/>
      <c r="C173" s="49" t="s">
        <v>630</v>
      </c>
      <c r="D173" s="50" t="s">
        <v>631</v>
      </c>
      <c r="E173" s="48" t="s">
        <v>625</v>
      </c>
      <c r="F173" s="49" t="s">
        <v>577</v>
      </c>
      <c r="G173" s="51"/>
      <c r="H173" s="58"/>
      <c r="I173" s="53"/>
      <c r="J173" s="54">
        <f t="shared" si="7"/>
        <v>0</v>
      </c>
      <c r="K173" s="54"/>
      <c r="L173" s="55"/>
    </row>
    <row r="174" spans="1:12" ht="30.5" x14ac:dyDescent="0.35">
      <c r="A174" s="47" t="s">
        <v>632</v>
      </c>
      <c r="B174" s="48"/>
      <c r="C174" s="49" t="s">
        <v>633</v>
      </c>
      <c r="D174" s="50" t="s">
        <v>634</v>
      </c>
      <c r="E174" s="48" t="s">
        <v>625</v>
      </c>
      <c r="F174" s="49" t="s">
        <v>581</v>
      </c>
      <c r="G174" s="51"/>
      <c r="H174" s="58"/>
      <c r="I174" s="53"/>
      <c r="J174" s="54">
        <f t="shared" si="7"/>
        <v>0</v>
      </c>
      <c r="K174" s="54"/>
      <c r="L174" s="55"/>
    </row>
    <row r="175" spans="1:12" ht="30.5" x14ac:dyDescent="0.35">
      <c r="A175" s="47" t="s">
        <v>635</v>
      </c>
      <c r="B175" s="48"/>
      <c r="C175" s="49" t="s">
        <v>636</v>
      </c>
      <c r="D175" s="50" t="s">
        <v>637</v>
      </c>
      <c r="E175" s="48" t="s">
        <v>625</v>
      </c>
      <c r="F175" s="49" t="s">
        <v>586</v>
      </c>
      <c r="G175" s="51"/>
      <c r="H175" s="58"/>
      <c r="I175" s="53"/>
      <c r="J175" s="54">
        <f t="shared" si="7"/>
        <v>0</v>
      </c>
      <c r="K175" s="54"/>
      <c r="L175" s="55"/>
    </row>
    <row r="176" spans="1:12" ht="20.5" x14ac:dyDescent="0.35">
      <c r="A176" s="47" t="s">
        <v>638</v>
      </c>
      <c r="B176" s="48"/>
      <c r="C176" s="49" t="s">
        <v>639</v>
      </c>
      <c r="D176" s="50" t="s">
        <v>640</v>
      </c>
      <c r="E176" s="48" t="s">
        <v>625</v>
      </c>
      <c r="F176" s="49" t="s">
        <v>590</v>
      </c>
      <c r="G176" s="51"/>
      <c r="H176" s="58"/>
      <c r="I176" s="53"/>
      <c r="J176" s="54">
        <f t="shared" si="7"/>
        <v>0</v>
      </c>
      <c r="K176" s="54"/>
      <c r="L176" s="55"/>
    </row>
    <row r="177" spans="1:12" ht="30.5" x14ac:dyDescent="0.35">
      <c r="A177" s="47" t="s">
        <v>641</v>
      </c>
      <c r="B177" s="48" t="s">
        <v>642</v>
      </c>
      <c r="C177" s="49" t="s">
        <v>643</v>
      </c>
      <c r="D177" s="50" t="s">
        <v>644</v>
      </c>
      <c r="E177" s="48" t="s">
        <v>625</v>
      </c>
      <c r="F177" s="49" t="s">
        <v>645</v>
      </c>
      <c r="G177" s="51"/>
      <c r="H177" s="58">
        <v>1</v>
      </c>
      <c r="I177" s="53">
        <v>1</v>
      </c>
      <c r="J177" s="54">
        <f t="shared" si="7"/>
        <v>0</v>
      </c>
      <c r="K177" s="54">
        <v>1</v>
      </c>
      <c r="L177" s="55"/>
    </row>
    <row r="178" spans="1:12" ht="30.5" x14ac:dyDescent="0.35">
      <c r="A178" s="47" t="s">
        <v>646</v>
      </c>
      <c r="B178" s="48"/>
      <c r="C178" s="49" t="s">
        <v>647</v>
      </c>
      <c r="D178" s="80" t="s">
        <v>648</v>
      </c>
      <c r="E178" s="48" t="s">
        <v>625</v>
      </c>
      <c r="F178" s="49" t="s">
        <v>598</v>
      </c>
      <c r="G178" s="51"/>
      <c r="H178" s="58"/>
      <c r="I178" s="53"/>
      <c r="J178" s="54">
        <f t="shared" si="7"/>
        <v>0</v>
      </c>
      <c r="K178" s="54"/>
      <c r="L178" s="55"/>
    </row>
    <row r="179" spans="1:12" ht="30.5" x14ac:dyDescent="0.35">
      <c r="A179" s="47" t="s">
        <v>649</v>
      </c>
      <c r="B179" s="48"/>
      <c r="C179" s="49" t="s">
        <v>650</v>
      </c>
      <c r="D179" s="50" t="s">
        <v>651</v>
      </c>
      <c r="E179" s="48" t="s">
        <v>606</v>
      </c>
      <c r="F179" s="49" t="s">
        <v>607</v>
      </c>
      <c r="G179" s="51"/>
      <c r="H179" s="58"/>
      <c r="I179" s="53"/>
      <c r="J179" s="54">
        <f t="shared" si="7"/>
        <v>0</v>
      </c>
      <c r="K179" s="54"/>
      <c r="L179" s="55"/>
    </row>
    <row r="180" spans="1:12" ht="30.5" x14ac:dyDescent="0.35">
      <c r="A180" s="47" t="s">
        <v>652</v>
      </c>
      <c r="B180" s="48"/>
      <c r="C180" s="49" t="s">
        <v>653</v>
      </c>
      <c r="D180" s="50" t="s">
        <v>654</v>
      </c>
      <c r="E180" s="48" t="s">
        <v>614</v>
      </c>
      <c r="F180" s="49" t="s">
        <v>615</v>
      </c>
      <c r="G180" s="51"/>
      <c r="H180" s="58"/>
      <c r="I180" s="53"/>
      <c r="J180" s="54">
        <f t="shared" si="7"/>
        <v>0</v>
      </c>
      <c r="K180" s="54"/>
      <c r="L180" s="55"/>
    </row>
    <row r="181" spans="1:12" ht="12.5" x14ac:dyDescent="0.35">
      <c r="A181" s="47" t="s">
        <v>655</v>
      </c>
      <c r="B181" s="48" t="s">
        <v>642</v>
      </c>
      <c r="C181" s="49" t="s">
        <v>656</v>
      </c>
      <c r="D181" s="50" t="s">
        <v>657</v>
      </c>
      <c r="E181" s="48" t="s">
        <v>625</v>
      </c>
      <c r="F181" s="49" t="s">
        <v>658</v>
      </c>
      <c r="G181" s="51"/>
      <c r="H181" s="58"/>
      <c r="I181" s="53">
        <v>0</v>
      </c>
      <c r="J181" s="54">
        <f t="shared" si="7"/>
        <v>0</v>
      </c>
      <c r="K181" s="54">
        <v>1</v>
      </c>
      <c r="L181" s="55" t="s">
        <v>659</v>
      </c>
    </row>
    <row r="182" spans="1:12" ht="12.5" x14ac:dyDescent="0.35">
      <c r="A182" s="47" t="s">
        <v>655</v>
      </c>
      <c r="B182" s="48" t="s">
        <v>642</v>
      </c>
      <c r="C182" s="49" t="s">
        <v>660</v>
      </c>
      <c r="D182" s="50" t="s">
        <v>661</v>
      </c>
      <c r="E182" s="48" t="s">
        <v>625</v>
      </c>
      <c r="F182" s="49" t="s">
        <v>662</v>
      </c>
      <c r="G182" s="51"/>
      <c r="H182" s="58"/>
      <c r="I182" s="53">
        <v>2</v>
      </c>
      <c r="J182" s="54">
        <f t="shared" si="7"/>
        <v>2</v>
      </c>
      <c r="K182" s="54">
        <v>1</v>
      </c>
      <c r="L182" s="55" t="s">
        <v>659</v>
      </c>
    </row>
    <row r="183" spans="1:12" ht="15.5" x14ac:dyDescent="0.35">
      <c r="A183" s="68" t="s">
        <v>663</v>
      </c>
      <c r="B183" s="69"/>
      <c r="C183" s="69"/>
      <c r="D183" s="69"/>
      <c r="E183" s="69"/>
      <c r="F183" s="69"/>
      <c r="G183" s="69"/>
      <c r="H183" s="69"/>
      <c r="I183" s="70"/>
      <c r="J183" s="69"/>
      <c r="K183" s="69"/>
      <c r="L183" s="69"/>
    </row>
    <row r="184" spans="1:12" ht="42" x14ac:dyDescent="0.35">
      <c r="A184" s="73"/>
      <c r="B184" s="81" t="s">
        <v>664</v>
      </c>
      <c r="C184" s="49"/>
      <c r="D184" s="82" t="s">
        <v>665</v>
      </c>
      <c r="E184" s="83"/>
      <c r="F184" s="84" t="s">
        <v>666</v>
      </c>
      <c r="G184" s="51"/>
      <c r="H184" s="58"/>
      <c r="I184" s="53"/>
      <c r="J184" s="54">
        <f t="shared" si="7"/>
        <v>0</v>
      </c>
      <c r="K184" s="54"/>
      <c r="L184" s="55"/>
    </row>
    <row r="185" spans="1:12" ht="12.5" x14ac:dyDescent="0.35">
      <c r="A185" s="47" t="s">
        <v>667</v>
      </c>
      <c r="B185" s="48"/>
      <c r="C185" s="49" t="s">
        <v>668</v>
      </c>
      <c r="D185" s="50" t="s">
        <v>669</v>
      </c>
      <c r="E185" s="48" t="s">
        <v>670</v>
      </c>
      <c r="F185" s="49" t="s">
        <v>671</v>
      </c>
      <c r="G185" s="51"/>
      <c r="H185" s="58"/>
      <c r="I185" s="53"/>
      <c r="J185" s="54">
        <f t="shared" si="7"/>
        <v>0</v>
      </c>
      <c r="K185" s="54"/>
      <c r="L185" s="55"/>
    </row>
    <row r="186" spans="1:12" ht="12.5" x14ac:dyDescent="0.35">
      <c r="A186" s="47" t="s">
        <v>672</v>
      </c>
      <c r="B186" s="48"/>
      <c r="C186" s="49" t="s">
        <v>673</v>
      </c>
      <c r="D186" s="50" t="s">
        <v>674</v>
      </c>
      <c r="E186" s="48" t="s">
        <v>670</v>
      </c>
      <c r="F186" s="49" t="s">
        <v>675</v>
      </c>
      <c r="G186" s="51"/>
      <c r="H186" s="58"/>
      <c r="I186" s="53"/>
      <c r="J186" s="54">
        <f t="shared" si="7"/>
        <v>0</v>
      </c>
      <c r="K186" s="54"/>
      <c r="L186" s="55"/>
    </row>
    <row r="187" spans="1:12" ht="12.5" x14ac:dyDescent="0.35">
      <c r="A187" s="47" t="s">
        <v>676</v>
      </c>
      <c r="B187" s="48"/>
      <c r="C187" s="49" t="s">
        <v>677</v>
      </c>
      <c r="D187" s="50" t="s">
        <v>678</v>
      </c>
      <c r="E187" s="48" t="s">
        <v>670</v>
      </c>
      <c r="F187" s="49" t="s">
        <v>679</v>
      </c>
      <c r="G187" s="51"/>
      <c r="H187" s="58"/>
      <c r="I187" s="53"/>
      <c r="J187" s="54">
        <f t="shared" si="7"/>
        <v>0</v>
      </c>
      <c r="K187" s="54"/>
      <c r="L187" s="55"/>
    </row>
    <row r="188" spans="1:12" ht="12.5" x14ac:dyDescent="0.35">
      <c r="A188" s="47" t="s">
        <v>680</v>
      </c>
      <c r="B188" s="48"/>
      <c r="C188" s="49" t="s">
        <v>681</v>
      </c>
      <c r="D188" s="50" t="s">
        <v>682</v>
      </c>
      <c r="E188" s="48" t="s">
        <v>670</v>
      </c>
      <c r="F188" s="49" t="s">
        <v>683</v>
      </c>
      <c r="G188" s="51"/>
      <c r="H188" s="58"/>
      <c r="I188" s="53"/>
      <c r="J188" s="54">
        <f t="shared" si="7"/>
        <v>0</v>
      </c>
      <c r="K188" s="54"/>
      <c r="L188" s="55"/>
    </row>
    <row r="189" spans="1:12" ht="30.5" x14ac:dyDescent="0.35">
      <c r="A189" s="47" t="s">
        <v>684</v>
      </c>
      <c r="B189" s="48" t="s">
        <v>583</v>
      </c>
      <c r="C189" s="49" t="s">
        <v>685</v>
      </c>
      <c r="D189" s="50" t="s">
        <v>686</v>
      </c>
      <c r="E189" s="48" t="s">
        <v>670</v>
      </c>
      <c r="F189" s="50" t="s">
        <v>687</v>
      </c>
      <c r="G189" s="51"/>
      <c r="H189" s="58">
        <v>1</v>
      </c>
      <c r="I189" s="53">
        <v>1</v>
      </c>
      <c r="J189" s="54">
        <f t="shared" si="7"/>
        <v>0</v>
      </c>
      <c r="K189" s="54">
        <v>1</v>
      </c>
      <c r="L189" s="55"/>
    </row>
    <row r="190" spans="1:12" ht="12.5" x14ac:dyDescent="0.35">
      <c r="A190" s="47" t="s">
        <v>688</v>
      </c>
      <c r="B190" s="48"/>
      <c r="C190" s="49" t="s">
        <v>689</v>
      </c>
      <c r="D190" s="50" t="s">
        <v>690</v>
      </c>
      <c r="E190" s="48" t="s">
        <v>670</v>
      </c>
      <c r="F190" s="50" t="s">
        <v>691</v>
      </c>
      <c r="G190" s="51"/>
      <c r="H190" s="58"/>
      <c r="I190" s="53"/>
      <c r="J190" s="54">
        <f t="shared" si="7"/>
        <v>0</v>
      </c>
      <c r="K190" s="54"/>
      <c r="L190" s="55"/>
    </row>
    <row r="191" spans="1:12" ht="12.5" x14ac:dyDescent="0.35">
      <c r="A191" s="47" t="s">
        <v>692</v>
      </c>
      <c r="B191" s="48"/>
      <c r="C191" s="49" t="s">
        <v>693</v>
      </c>
      <c r="D191" s="50" t="s">
        <v>694</v>
      </c>
      <c r="E191" s="48" t="s">
        <v>670</v>
      </c>
      <c r="F191" s="50" t="s">
        <v>695</v>
      </c>
      <c r="G191" s="51"/>
      <c r="H191" s="58"/>
      <c r="I191" s="53"/>
      <c r="J191" s="54">
        <f t="shared" si="7"/>
        <v>0</v>
      </c>
      <c r="K191" s="54"/>
      <c r="L191" s="55"/>
    </row>
    <row r="192" spans="1:12" ht="12.5" x14ac:dyDescent="0.35">
      <c r="A192" s="47" t="s">
        <v>696</v>
      </c>
      <c r="B192" s="48"/>
      <c r="C192" s="49" t="s">
        <v>697</v>
      </c>
      <c r="D192" s="50" t="s">
        <v>698</v>
      </c>
      <c r="E192" s="48" t="s">
        <v>670</v>
      </c>
      <c r="F192" s="50" t="s">
        <v>699</v>
      </c>
      <c r="G192" s="51"/>
      <c r="H192" s="58"/>
      <c r="I192" s="53"/>
      <c r="J192" s="54">
        <f t="shared" si="7"/>
        <v>0</v>
      </c>
      <c r="K192" s="54"/>
      <c r="L192" s="55"/>
    </row>
    <row r="193" spans="1:12" ht="12.5" x14ac:dyDescent="0.35">
      <c r="A193" s="47" t="s">
        <v>700</v>
      </c>
      <c r="B193" s="48"/>
      <c r="C193" s="49" t="s">
        <v>701</v>
      </c>
      <c r="D193" s="50" t="s">
        <v>702</v>
      </c>
      <c r="E193" s="48" t="s">
        <v>670</v>
      </c>
      <c r="F193" s="50" t="s">
        <v>703</v>
      </c>
      <c r="G193" s="51"/>
      <c r="H193" s="58"/>
      <c r="I193" s="53"/>
      <c r="J193" s="54">
        <f t="shared" si="7"/>
        <v>0</v>
      </c>
      <c r="K193" s="54"/>
      <c r="L193" s="55"/>
    </row>
    <row r="194" spans="1:12" ht="12.5" x14ac:dyDescent="0.35">
      <c r="A194" s="73"/>
      <c r="B194" s="48"/>
      <c r="C194" s="74"/>
      <c r="D194" s="50"/>
      <c r="E194" s="48"/>
      <c r="F194" s="50"/>
      <c r="G194" s="51"/>
      <c r="H194" s="58"/>
      <c r="I194" s="53"/>
      <c r="J194" s="54">
        <f t="shared" si="7"/>
        <v>0</v>
      </c>
      <c r="K194" s="54"/>
      <c r="L194" s="55"/>
    </row>
    <row r="195" spans="1:12" ht="15.5" x14ac:dyDescent="0.35">
      <c r="A195" s="68" t="s">
        <v>704</v>
      </c>
      <c r="B195" s="68" t="s">
        <v>704</v>
      </c>
      <c r="C195" s="69"/>
      <c r="D195" s="69"/>
      <c r="E195" s="69"/>
      <c r="F195" s="69"/>
      <c r="G195" s="69"/>
      <c r="H195" s="69"/>
      <c r="I195" s="70"/>
      <c r="J195" s="69"/>
      <c r="K195" s="69"/>
      <c r="L195" s="69"/>
    </row>
    <row r="196" spans="1:12" ht="42" x14ac:dyDescent="0.35">
      <c r="A196" s="73"/>
      <c r="B196" s="81" t="s">
        <v>664</v>
      </c>
      <c r="C196" s="85"/>
      <c r="D196" s="82" t="s">
        <v>705</v>
      </c>
      <c r="E196" s="83"/>
      <c r="F196" s="84" t="s">
        <v>706</v>
      </c>
      <c r="G196" s="51"/>
      <c r="H196" s="58"/>
      <c r="I196" s="53"/>
      <c r="J196" s="54">
        <f t="shared" ref="J196:J207" si="8">I196-H196</f>
        <v>0</v>
      </c>
      <c r="K196" s="54"/>
      <c r="L196" s="55"/>
    </row>
    <row r="197" spans="1:12" ht="12.5" x14ac:dyDescent="0.35">
      <c r="A197" s="47" t="s">
        <v>707</v>
      </c>
      <c r="B197" s="48"/>
      <c r="C197" s="49" t="s">
        <v>708</v>
      </c>
      <c r="D197" s="50" t="s">
        <v>669</v>
      </c>
      <c r="E197" s="48" t="s">
        <v>670</v>
      </c>
      <c r="F197" s="49" t="s">
        <v>671</v>
      </c>
      <c r="G197" s="51"/>
      <c r="H197" s="58"/>
      <c r="I197" s="53"/>
      <c r="J197" s="54">
        <f t="shared" si="8"/>
        <v>0</v>
      </c>
      <c r="K197" s="54"/>
      <c r="L197" s="55"/>
    </row>
    <row r="198" spans="1:12" ht="12.5" x14ac:dyDescent="0.35">
      <c r="A198" s="47" t="s">
        <v>709</v>
      </c>
      <c r="B198" s="48"/>
      <c r="C198" s="49" t="s">
        <v>710</v>
      </c>
      <c r="D198" s="50" t="s">
        <v>674</v>
      </c>
      <c r="E198" s="48" t="s">
        <v>670</v>
      </c>
      <c r="F198" s="49" t="s">
        <v>675</v>
      </c>
      <c r="G198" s="51"/>
      <c r="H198" s="58"/>
      <c r="I198" s="53"/>
      <c r="J198" s="54">
        <f t="shared" si="8"/>
        <v>0</v>
      </c>
      <c r="K198" s="54"/>
      <c r="L198" s="55"/>
    </row>
    <row r="199" spans="1:12" ht="12.5" x14ac:dyDescent="0.35">
      <c r="A199" s="47" t="s">
        <v>711</v>
      </c>
      <c r="B199" s="48"/>
      <c r="C199" s="49" t="s">
        <v>712</v>
      </c>
      <c r="D199" s="50" t="s">
        <v>678</v>
      </c>
      <c r="E199" s="48" t="s">
        <v>670</v>
      </c>
      <c r="F199" s="49" t="s">
        <v>679</v>
      </c>
      <c r="G199" s="51"/>
      <c r="H199" s="58"/>
      <c r="I199" s="53"/>
      <c r="J199" s="54">
        <f t="shared" si="8"/>
        <v>0</v>
      </c>
      <c r="K199" s="54"/>
      <c r="L199" s="55"/>
    </row>
    <row r="200" spans="1:12" ht="12.5" x14ac:dyDescent="0.35">
      <c r="A200" s="47" t="s">
        <v>713</v>
      </c>
      <c r="B200" s="48"/>
      <c r="C200" s="49" t="s">
        <v>714</v>
      </c>
      <c r="D200" s="50" t="s">
        <v>682</v>
      </c>
      <c r="E200" s="48" t="s">
        <v>670</v>
      </c>
      <c r="F200" s="49" t="s">
        <v>683</v>
      </c>
      <c r="G200" s="51"/>
      <c r="H200" s="58"/>
      <c r="I200" s="53"/>
      <c r="J200" s="54">
        <f t="shared" si="8"/>
        <v>0</v>
      </c>
      <c r="K200" s="54"/>
      <c r="L200" s="55"/>
    </row>
    <row r="201" spans="1:12" ht="12.5" x14ac:dyDescent="0.2">
      <c r="A201" s="86" t="s">
        <v>715</v>
      </c>
      <c r="B201" s="86" t="s">
        <v>716</v>
      </c>
      <c r="C201" s="86" t="s">
        <v>717</v>
      </c>
      <c r="D201" s="51" t="s">
        <v>718</v>
      </c>
      <c r="E201" s="50" t="s">
        <v>670</v>
      </c>
      <c r="F201" s="51" t="s">
        <v>719</v>
      </c>
      <c r="G201" s="87"/>
      <c r="H201" s="58">
        <v>2</v>
      </c>
      <c r="I201" s="53">
        <v>2</v>
      </c>
      <c r="J201" s="54" t="s">
        <v>720</v>
      </c>
      <c r="K201" s="54">
        <v>1</v>
      </c>
      <c r="L201" s="55"/>
    </row>
    <row r="202" spans="1:12" ht="12.5" x14ac:dyDescent="0.35">
      <c r="A202" s="47" t="s">
        <v>721</v>
      </c>
      <c r="B202" s="48"/>
      <c r="C202" s="49" t="s">
        <v>722</v>
      </c>
      <c r="D202" s="50" t="s">
        <v>723</v>
      </c>
      <c r="E202" s="48" t="s">
        <v>670</v>
      </c>
      <c r="F202" s="50" t="s">
        <v>687</v>
      </c>
      <c r="G202" s="51"/>
      <c r="H202" s="58"/>
      <c r="I202" s="53"/>
      <c r="J202" s="54">
        <f t="shared" si="8"/>
        <v>0</v>
      </c>
      <c r="K202" s="54"/>
      <c r="L202" s="55"/>
    </row>
    <row r="203" spans="1:12" ht="12.5" x14ac:dyDescent="0.35">
      <c r="A203" s="47" t="s">
        <v>724</v>
      </c>
      <c r="B203" s="48"/>
      <c r="C203" s="49" t="s">
        <v>725</v>
      </c>
      <c r="D203" s="50" t="s">
        <v>690</v>
      </c>
      <c r="E203" s="48" t="s">
        <v>670</v>
      </c>
      <c r="F203" s="50" t="s">
        <v>691</v>
      </c>
      <c r="G203" s="51"/>
      <c r="H203" s="58"/>
      <c r="I203" s="53"/>
      <c r="J203" s="54">
        <f t="shared" si="8"/>
        <v>0</v>
      </c>
      <c r="K203" s="54"/>
      <c r="L203" s="55"/>
    </row>
    <row r="204" spans="1:12" ht="12.5" x14ac:dyDescent="0.35">
      <c r="A204" s="47" t="s">
        <v>726</v>
      </c>
      <c r="B204" s="48"/>
      <c r="C204" s="49" t="s">
        <v>727</v>
      </c>
      <c r="D204" s="50" t="s">
        <v>694</v>
      </c>
      <c r="E204" s="48" t="s">
        <v>670</v>
      </c>
      <c r="F204" s="50" t="s">
        <v>695</v>
      </c>
      <c r="G204" s="51"/>
      <c r="H204" s="58"/>
      <c r="I204" s="53"/>
      <c r="J204" s="54">
        <f t="shared" si="8"/>
        <v>0</v>
      </c>
      <c r="K204" s="54"/>
      <c r="L204" s="55"/>
    </row>
    <row r="205" spans="1:12" ht="12.5" x14ac:dyDescent="0.35">
      <c r="A205" s="47" t="s">
        <v>728</v>
      </c>
      <c r="B205" s="48"/>
      <c r="C205" s="49" t="s">
        <v>729</v>
      </c>
      <c r="D205" s="50" t="s">
        <v>698</v>
      </c>
      <c r="E205" s="48" t="s">
        <v>670</v>
      </c>
      <c r="F205" s="50" t="s">
        <v>699</v>
      </c>
      <c r="G205" s="51"/>
      <c r="H205" s="58"/>
      <c r="I205" s="53"/>
      <c r="J205" s="54">
        <f t="shared" si="8"/>
        <v>0</v>
      </c>
      <c r="K205" s="54"/>
      <c r="L205" s="55"/>
    </row>
    <row r="206" spans="1:12" ht="12.5" x14ac:dyDescent="0.35">
      <c r="A206" s="47" t="s">
        <v>730</v>
      </c>
      <c r="B206" s="48"/>
      <c r="C206" s="49" t="s">
        <v>731</v>
      </c>
      <c r="D206" s="50" t="s">
        <v>702</v>
      </c>
      <c r="E206" s="48" t="s">
        <v>670</v>
      </c>
      <c r="F206" s="50" t="s">
        <v>703</v>
      </c>
      <c r="G206" s="51"/>
      <c r="H206" s="58"/>
      <c r="I206" s="53"/>
      <c r="J206" s="54">
        <f t="shared" si="8"/>
        <v>0</v>
      </c>
      <c r="K206" s="54"/>
      <c r="L206" s="55"/>
    </row>
    <row r="207" spans="1:12" ht="12.5" x14ac:dyDescent="0.35">
      <c r="A207" s="73"/>
      <c r="B207" s="48"/>
      <c r="C207" s="74"/>
      <c r="D207" s="50"/>
      <c r="E207" s="48"/>
      <c r="F207" s="49"/>
      <c r="G207" s="51"/>
      <c r="H207" s="58"/>
      <c r="I207" s="53"/>
      <c r="J207" s="54">
        <f t="shared" si="8"/>
        <v>0</v>
      </c>
      <c r="K207" s="54"/>
      <c r="L207" s="55"/>
    </row>
    <row r="208" spans="1:12" ht="15.5" x14ac:dyDescent="0.35">
      <c r="A208" s="68" t="s">
        <v>732</v>
      </c>
      <c r="B208" s="68" t="s">
        <v>732</v>
      </c>
      <c r="C208" s="69"/>
      <c r="D208" s="69"/>
      <c r="E208" s="69"/>
      <c r="F208" s="69"/>
      <c r="G208" s="69"/>
      <c r="H208" s="69"/>
      <c r="I208" s="70"/>
      <c r="J208" s="69"/>
      <c r="K208" s="69"/>
      <c r="L208" s="69"/>
    </row>
    <row r="209" spans="1:12" ht="42" x14ac:dyDescent="0.35">
      <c r="A209" s="73"/>
      <c r="B209" s="48"/>
      <c r="C209" s="74"/>
      <c r="D209" s="80" t="s">
        <v>733</v>
      </c>
      <c r="E209" s="48"/>
      <c r="F209" s="49" t="s">
        <v>734</v>
      </c>
      <c r="G209" s="51"/>
      <c r="H209" s="58"/>
      <c r="I209" s="53"/>
      <c r="J209" s="54">
        <f t="shared" ref="J209:J221" si="9">I209-H209</f>
        <v>0</v>
      </c>
      <c r="K209" s="54"/>
      <c r="L209" s="55"/>
    </row>
    <row r="210" spans="1:12" ht="20" x14ac:dyDescent="0.35">
      <c r="A210" s="47" t="s">
        <v>735</v>
      </c>
      <c r="B210" s="48"/>
      <c r="C210" s="49" t="s">
        <v>736</v>
      </c>
      <c r="D210" s="50" t="s">
        <v>737</v>
      </c>
      <c r="E210" s="48" t="s">
        <v>738</v>
      </c>
      <c r="F210" s="50">
        <v>13784</v>
      </c>
      <c r="G210" s="51" t="s">
        <v>739</v>
      </c>
      <c r="H210" s="58"/>
      <c r="I210" s="53"/>
      <c r="J210" s="54">
        <f t="shared" si="9"/>
        <v>0</v>
      </c>
      <c r="K210" s="54"/>
      <c r="L210" s="55"/>
    </row>
    <row r="211" spans="1:12" ht="20" x14ac:dyDescent="0.35">
      <c r="A211" s="47" t="s">
        <v>740</v>
      </c>
      <c r="B211" s="48"/>
      <c r="C211" s="49" t="s">
        <v>741</v>
      </c>
      <c r="D211" s="50" t="s">
        <v>742</v>
      </c>
      <c r="E211" s="48" t="s">
        <v>738</v>
      </c>
      <c r="F211" s="50">
        <v>12902</v>
      </c>
      <c r="G211" s="51" t="s">
        <v>739</v>
      </c>
      <c r="H211" s="58"/>
      <c r="I211" s="53"/>
      <c r="J211" s="54">
        <f t="shared" si="9"/>
        <v>0</v>
      </c>
      <c r="K211" s="54"/>
      <c r="L211" s="55"/>
    </row>
    <row r="212" spans="1:12" ht="20" x14ac:dyDescent="0.35">
      <c r="A212" s="47" t="s">
        <v>743</v>
      </c>
      <c r="B212" s="48"/>
      <c r="C212" s="49" t="s">
        <v>744</v>
      </c>
      <c r="D212" s="50" t="s">
        <v>745</v>
      </c>
      <c r="E212" s="48" t="s">
        <v>738</v>
      </c>
      <c r="F212" s="50">
        <v>12899</v>
      </c>
      <c r="G212" s="51" t="s">
        <v>739</v>
      </c>
      <c r="H212" s="58"/>
      <c r="I212" s="53"/>
      <c r="J212" s="54">
        <f t="shared" si="9"/>
        <v>0</v>
      </c>
      <c r="K212" s="54"/>
      <c r="L212" s="55"/>
    </row>
    <row r="213" spans="1:12" ht="20" x14ac:dyDescent="0.35">
      <c r="A213" s="47" t="s">
        <v>746</v>
      </c>
      <c r="B213" s="48"/>
      <c r="C213" s="49" t="s">
        <v>747</v>
      </c>
      <c r="D213" s="50" t="s">
        <v>748</v>
      </c>
      <c r="E213" s="48" t="s">
        <v>738</v>
      </c>
      <c r="F213" s="50">
        <v>12898</v>
      </c>
      <c r="G213" s="51" t="s">
        <v>739</v>
      </c>
      <c r="H213" s="58"/>
      <c r="I213" s="53"/>
      <c r="J213" s="54">
        <f t="shared" si="9"/>
        <v>0</v>
      </c>
      <c r="K213" s="54"/>
      <c r="L213" s="55"/>
    </row>
    <row r="214" spans="1:12" ht="20" x14ac:dyDescent="0.35">
      <c r="A214" s="47" t="s">
        <v>749</v>
      </c>
      <c r="B214" s="48"/>
      <c r="C214" s="49" t="s">
        <v>750</v>
      </c>
      <c r="D214" s="50" t="s">
        <v>751</v>
      </c>
      <c r="E214" s="48" t="s">
        <v>738</v>
      </c>
      <c r="F214" s="50">
        <v>11874</v>
      </c>
      <c r="G214" s="51" t="s">
        <v>739</v>
      </c>
      <c r="H214" s="58"/>
      <c r="I214" s="53"/>
      <c r="J214" s="54">
        <f t="shared" si="9"/>
        <v>0</v>
      </c>
      <c r="K214" s="54"/>
      <c r="L214" s="55"/>
    </row>
    <row r="215" spans="1:12" ht="20" x14ac:dyDescent="0.35">
      <c r="A215" s="47" t="s">
        <v>752</v>
      </c>
      <c r="B215" s="48"/>
      <c r="C215" s="49" t="s">
        <v>753</v>
      </c>
      <c r="D215" s="50" t="s">
        <v>754</v>
      </c>
      <c r="E215" s="48" t="s">
        <v>738</v>
      </c>
      <c r="F215" s="50">
        <v>11875</v>
      </c>
      <c r="G215" s="51" t="s">
        <v>739</v>
      </c>
      <c r="H215" s="58"/>
      <c r="I215" s="53"/>
      <c r="J215" s="54">
        <f t="shared" si="9"/>
        <v>0</v>
      </c>
      <c r="K215" s="54"/>
      <c r="L215" s="55"/>
    </row>
    <row r="216" spans="1:12" ht="20" x14ac:dyDescent="0.35">
      <c r="A216" s="47" t="s">
        <v>755</v>
      </c>
      <c r="B216" s="48"/>
      <c r="C216" s="49" t="s">
        <v>756</v>
      </c>
      <c r="D216" s="50" t="s">
        <v>757</v>
      </c>
      <c r="E216" s="48" t="s">
        <v>738</v>
      </c>
      <c r="F216" s="50">
        <v>12331</v>
      </c>
      <c r="G216" s="51" t="s">
        <v>739</v>
      </c>
      <c r="H216" s="58"/>
      <c r="I216" s="53"/>
      <c r="J216" s="54">
        <f t="shared" si="9"/>
        <v>0</v>
      </c>
      <c r="K216" s="54"/>
      <c r="L216" s="55"/>
    </row>
    <row r="217" spans="1:12" ht="20" x14ac:dyDescent="0.35">
      <c r="A217" s="47" t="s">
        <v>758</v>
      </c>
      <c r="B217" s="48"/>
      <c r="C217" s="49" t="s">
        <v>759</v>
      </c>
      <c r="D217" s="50" t="s">
        <v>760</v>
      </c>
      <c r="E217" s="48" t="s">
        <v>738</v>
      </c>
      <c r="F217" s="50">
        <v>11872</v>
      </c>
      <c r="G217" s="51" t="s">
        <v>739</v>
      </c>
      <c r="H217" s="58"/>
      <c r="I217" s="53"/>
      <c r="J217" s="54">
        <f t="shared" si="9"/>
        <v>0</v>
      </c>
      <c r="K217" s="54"/>
      <c r="L217" s="55"/>
    </row>
    <row r="218" spans="1:12" ht="20" x14ac:dyDescent="0.35">
      <c r="A218" s="47" t="s">
        <v>761</v>
      </c>
      <c r="B218" s="48"/>
      <c r="C218" s="49" t="s">
        <v>762</v>
      </c>
      <c r="D218" s="50" t="s">
        <v>763</v>
      </c>
      <c r="E218" s="48" t="s">
        <v>738</v>
      </c>
      <c r="F218" s="50">
        <v>16127</v>
      </c>
      <c r="G218" s="51" t="s">
        <v>739</v>
      </c>
      <c r="H218" s="58"/>
      <c r="I218" s="53"/>
      <c r="J218" s="54">
        <f t="shared" si="9"/>
        <v>0</v>
      </c>
      <c r="K218" s="54"/>
      <c r="L218" s="55"/>
    </row>
    <row r="219" spans="1:12" ht="20" x14ac:dyDescent="0.35">
      <c r="A219" s="47" t="s">
        <v>764</v>
      </c>
      <c r="B219" s="48"/>
      <c r="C219" s="49" t="s">
        <v>765</v>
      </c>
      <c r="D219" s="50" t="s">
        <v>766</v>
      </c>
      <c r="E219" s="48" t="s">
        <v>738</v>
      </c>
      <c r="F219" s="50">
        <v>15932</v>
      </c>
      <c r="G219" s="51" t="s">
        <v>739</v>
      </c>
      <c r="H219" s="58"/>
      <c r="I219" s="53"/>
      <c r="J219" s="54">
        <f t="shared" si="9"/>
        <v>0</v>
      </c>
      <c r="K219" s="54"/>
      <c r="L219" s="55"/>
    </row>
    <row r="220" spans="1:12" ht="20" x14ac:dyDescent="0.35">
      <c r="A220" s="47" t="s">
        <v>767</v>
      </c>
      <c r="B220" s="48"/>
      <c r="C220" s="49" t="s">
        <v>768</v>
      </c>
      <c r="D220" s="50" t="s">
        <v>769</v>
      </c>
      <c r="E220" s="48" t="s">
        <v>738</v>
      </c>
      <c r="F220" s="50">
        <v>12050</v>
      </c>
      <c r="G220" s="51" t="s">
        <v>739</v>
      </c>
      <c r="H220" s="58"/>
      <c r="I220" s="53"/>
      <c r="J220" s="54">
        <f t="shared" si="9"/>
        <v>0</v>
      </c>
      <c r="K220" s="54"/>
      <c r="L220" s="55"/>
    </row>
    <row r="221" spans="1:12" ht="12.5" x14ac:dyDescent="0.35">
      <c r="A221" s="73"/>
      <c r="B221" s="48"/>
      <c r="C221" s="74"/>
      <c r="D221" s="88"/>
      <c r="E221" s="48"/>
      <c r="F221" s="49"/>
      <c r="G221" s="51"/>
      <c r="H221" s="58"/>
      <c r="I221" s="53"/>
      <c r="J221" s="54">
        <f t="shared" si="9"/>
        <v>0</v>
      </c>
      <c r="K221" s="54"/>
      <c r="L221" s="55"/>
    </row>
    <row r="222" spans="1:12" ht="15.5" x14ac:dyDescent="0.35">
      <c r="A222" s="68" t="s">
        <v>770</v>
      </c>
      <c r="B222" s="68" t="s">
        <v>770</v>
      </c>
      <c r="C222" s="69"/>
      <c r="D222" s="69"/>
      <c r="E222" s="69"/>
      <c r="F222" s="69"/>
      <c r="G222" s="69"/>
      <c r="H222" s="69"/>
      <c r="I222" s="70"/>
      <c r="J222" s="69"/>
      <c r="K222" s="69"/>
      <c r="L222" s="69"/>
    </row>
    <row r="223" spans="1:12" ht="30" x14ac:dyDescent="0.35">
      <c r="A223" s="47" t="s">
        <v>771</v>
      </c>
      <c r="B223" s="48" t="s">
        <v>772</v>
      </c>
      <c r="C223" s="49" t="s">
        <v>773</v>
      </c>
      <c r="D223" s="50" t="s">
        <v>774</v>
      </c>
      <c r="E223" s="48" t="s">
        <v>614</v>
      </c>
      <c r="F223" s="49" t="s">
        <v>775</v>
      </c>
      <c r="G223" s="51"/>
      <c r="H223" s="58">
        <v>1</v>
      </c>
      <c r="I223" s="53">
        <v>1</v>
      </c>
      <c r="J223" s="54">
        <f t="shared" ref="J223:J228" si="10">I223-H223</f>
        <v>0</v>
      </c>
      <c r="K223" s="54">
        <v>1</v>
      </c>
      <c r="L223" s="55"/>
    </row>
    <row r="224" spans="1:12" ht="30" x14ac:dyDescent="0.35">
      <c r="A224" s="47" t="s">
        <v>776</v>
      </c>
      <c r="B224" s="48" t="s">
        <v>777</v>
      </c>
      <c r="C224" s="49" t="s">
        <v>778</v>
      </c>
      <c r="D224" s="50" t="s">
        <v>779</v>
      </c>
      <c r="E224" s="48" t="s">
        <v>614</v>
      </c>
      <c r="F224" s="49" t="s">
        <v>780</v>
      </c>
      <c r="G224" s="51"/>
      <c r="H224" s="58">
        <v>1</v>
      </c>
      <c r="I224" s="53">
        <v>2</v>
      </c>
      <c r="J224" s="54">
        <f t="shared" si="10"/>
        <v>1</v>
      </c>
      <c r="K224" s="54">
        <v>1</v>
      </c>
      <c r="L224" s="55"/>
    </row>
    <row r="225" spans="1:12" ht="20" x14ac:dyDescent="0.35">
      <c r="A225" s="47" t="s">
        <v>781</v>
      </c>
      <c r="B225" s="48" t="s">
        <v>772</v>
      </c>
      <c r="C225" s="49" t="s">
        <v>782</v>
      </c>
      <c r="D225" s="50" t="s">
        <v>783</v>
      </c>
      <c r="E225" s="48" t="s">
        <v>784</v>
      </c>
      <c r="F225" s="49" t="s">
        <v>785</v>
      </c>
      <c r="G225" s="51"/>
      <c r="H225" s="58">
        <v>1</v>
      </c>
      <c r="I225" s="53">
        <v>1</v>
      </c>
      <c r="J225" s="54">
        <f t="shared" si="10"/>
        <v>0</v>
      </c>
      <c r="K225" s="54">
        <v>1</v>
      </c>
      <c r="L225" s="55"/>
    </row>
    <row r="226" spans="1:12" ht="40" x14ac:dyDescent="0.35">
      <c r="A226" s="47" t="s">
        <v>786</v>
      </c>
      <c r="B226" s="48" t="s">
        <v>772</v>
      </c>
      <c r="C226" s="49" t="s">
        <v>787</v>
      </c>
      <c r="D226" s="50" t="s">
        <v>788</v>
      </c>
      <c r="E226" s="48" t="s">
        <v>784</v>
      </c>
      <c r="F226" s="49" t="s">
        <v>789</v>
      </c>
      <c r="G226" s="51"/>
      <c r="H226" s="58">
        <v>1</v>
      </c>
      <c r="I226" s="53">
        <v>1</v>
      </c>
      <c r="J226" s="54">
        <f t="shared" si="10"/>
        <v>0</v>
      </c>
      <c r="K226" s="54">
        <v>1</v>
      </c>
      <c r="L226" s="55"/>
    </row>
    <row r="227" spans="1:12" ht="12.5" x14ac:dyDescent="0.35">
      <c r="A227" s="47" t="s">
        <v>790</v>
      </c>
      <c r="B227" s="48" t="s">
        <v>791</v>
      </c>
      <c r="C227" s="49" t="s">
        <v>792</v>
      </c>
      <c r="D227" s="50" t="s">
        <v>793</v>
      </c>
      <c r="E227" s="48" t="s">
        <v>24</v>
      </c>
      <c r="F227" s="49" t="s">
        <v>794</v>
      </c>
      <c r="G227" s="51"/>
      <c r="H227" s="58">
        <v>1</v>
      </c>
      <c r="I227" s="53">
        <v>1</v>
      </c>
      <c r="J227" s="54">
        <f t="shared" si="10"/>
        <v>0</v>
      </c>
      <c r="K227" s="54">
        <v>1</v>
      </c>
      <c r="L227" s="55"/>
    </row>
    <row r="228" spans="1:12" ht="12.5" x14ac:dyDescent="0.35">
      <c r="A228" s="73"/>
      <c r="B228" s="48"/>
      <c r="C228" s="74"/>
      <c r="D228" s="80"/>
      <c r="E228" s="48"/>
      <c r="F228" s="49"/>
      <c r="G228" s="51"/>
      <c r="H228" s="58"/>
      <c r="I228" s="53"/>
      <c r="J228" s="54">
        <f t="shared" si="10"/>
        <v>0</v>
      </c>
      <c r="K228" s="54"/>
      <c r="L228" s="55"/>
    </row>
    <row r="229" spans="1:12" ht="15.5" x14ac:dyDescent="0.35">
      <c r="A229" s="68" t="s">
        <v>795</v>
      </c>
      <c r="B229" s="68" t="s">
        <v>796</v>
      </c>
      <c r="C229" s="69"/>
      <c r="D229" s="69"/>
      <c r="E229" s="69"/>
      <c r="F229" s="69"/>
      <c r="G229" s="69"/>
      <c r="H229" s="69"/>
      <c r="I229" s="70"/>
      <c r="J229" s="69"/>
      <c r="K229" s="69"/>
      <c r="L229" s="69"/>
    </row>
    <row r="230" spans="1:12" ht="12.5" x14ac:dyDescent="0.35">
      <c r="A230" s="47" t="s">
        <v>797</v>
      </c>
      <c r="B230" s="48" t="s">
        <v>798</v>
      </c>
      <c r="C230" s="49" t="s">
        <v>799</v>
      </c>
      <c r="D230" s="50" t="s">
        <v>800</v>
      </c>
      <c r="E230" s="48" t="s">
        <v>24</v>
      </c>
      <c r="F230" s="50" t="s">
        <v>801</v>
      </c>
      <c r="G230" s="51"/>
      <c r="H230" s="58">
        <v>1</v>
      </c>
      <c r="I230" s="53">
        <v>1</v>
      </c>
      <c r="J230" s="54">
        <f t="shared" ref="J230:J244" si="11">I230-H230</f>
        <v>0</v>
      </c>
      <c r="K230" s="54">
        <v>1</v>
      </c>
      <c r="L230" s="55"/>
    </row>
    <row r="231" spans="1:12" ht="12.5" x14ac:dyDescent="0.35">
      <c r="A231" s="47" t="s">
        <v>802</v>
      </c>
      <c r="B231" s="48" t="s">
        <v>798</v>
      </c>
      <c r="C231" s="49" t="s">
        <v>803</v>
      </c>
      <c r="D231" s="50" t="s">
        <v>804</v>
      </c>
      <c r="E231" s="48" t="s">
        <v>24</v>
      </c>
      <c r="F231" s="50" t="s">
        <v>805</v>
      </c>
      <c r="G231" s="51"/>
      <c r="H231" s="58">
        <v>1</v>
      </c>
      <c r="I231" s="53">
        <v>1</v>
      </c>
      <c r="J231" s="54">
        <f t="shared" si="11"/>
        <v>0</v>
      </c>
      <c r="K231" s="54">
        <v>1</v>
      </c>
      <c r="L231" s="55"/>
    </row>
    <row r="232" spans="1:12" ht="20" x14ac:dyDescent="0.35">
      <c r="A232" s="47" t="s">
        <v>806</v>
      </c>
      <c r="B232" s="48"/>
      <c r="C232" s="49" t="s">
        <v>807</v>
      </c>
      <c r="D232" s="50" t="s">
        <v>808</v>
      </c>
      <c r="E232" s="48" t="s">
        <v>24</v>
      </c>
      <c r="F232" s="50" t="s">
        <v>809</v>
      </c>
      <c r="G232" s="51"/>
      <c r="H232" s="58">
        <v>1</v>
      </c>
      <c r="I232" s="53"/>
      <c r="J232" s="54">
        <f t="shared" si="11"/>
        <v>-1</v>
      </c>
      <c r="K232" s="54">
        <v>1</v>
      </c>
      <c r="L232" s="57" t="s">
        <v>2765</v>
      </c>
    </row>
    <row r="233" spans="1:12" ht="12.5" x14ac:dyDescent="0.35">
      <c r="A233" s="47" t="s">
        <v>810</v>
      </c>
      <c r="B233" s="48"/>
      <c r="C233" s="49" t="s">
        <v>811</v>
      </c>
      <c r="D233" s="50" t="s">
        <v>812</v>
      </c>
      <c r="E233" s="48" t="s">
        <v>24</v>
      </c>
      <c r="F233" s="50" t="s">
        <v>813</v>
      </c>
      <c r="G233" s="51"/>
      <c r="H233" s="58"/>
      <c r="I233" s="53"/>
      <c r="J233" s="54">
        <f t="shared" si="11"/>
        <v>0</v>
      </c>
      <c r="K233" s="54"/>
      <c r="L233" s="55"/>
    </row>
    <row r="234" spans="1:12" ht="20" x14ac:dyDescent="0.35">
      <c r="A234" s="47" t="s">
        <v>814</v>
      </c>
      <c r="B234" s="48"/>
      <c r="C234" s="49" t="s">
        <v>815</v>
      </c>
      <c r="D234" s="50" t="s">
        <v>816</v>
      </c>
      <c r="E234" s="48" t="s">
        <v>24</v>
      </c>
      <c r="F234" s="50" t="s">
        <v>817</v>
      </c>
      <c r="G234" s="51"/>
      <c r="H234" s="58"/>
      <c r="I234" s="53"/>
      <c r="J234" s="54"/>
      <c r="K234" s="54"/>
      <c r="L234" s="55"/>
    </row>
    <row r="235" spans="1:12" ht="12.5" x14ac:dyDescent="0.35">
      <c r="A235" s="47" t="s">
        <v>818</v>
      </c>
      <c r="B235" s="48" t="s">
        <v>798</v>
      </c>
      <c r="C235" s="49" t="s">
        <v>819</v>
      </c>
      <c r="D235" s="50" t="s">
        <v>820</v>
      </c>
      <c r="E235" s="48" t="s">
        <v>24</v>
      </c>
      <c r="F235" s="50" t="s">
        <v>821</v>
      </c>
      <c r="G235" s="51"/>
      <c r="H235" s="58">
        <v>1</v>
      </c>
      <c r="I235" s="53">
        <v>1</v>
      </c>
      <c r="J235" s="54">
        <f t="shared" si="11"/>
        <v>0</v>
      </c>
      <c r="K235" s="54">
        <v>1</v>
      </c>
      <c r="L235" s="55"/>
    </row>
    <row r="236" spans="1:12" ht="12.5" x14ac:dyDescent="0.35">
      <c r="A236" s="47" t="s">
        <v>822</v>
      </c>
      <c r="B236" s="48" t="s">
        <v>798</v>
      </c>
      <c r="C236" s="49" t="s">
        <v>823</v>
      </c>
      <c r="D236" s="50" t="s">
        <v>824</v>
      </c>
      <c r="E236" s="48" t="s">
        <v>24</v>
      </c>
      <c r="F236" s="50" t="s">
        <v>825</v>
      </c>
      <c r="G236" s="51"/>
      <c r="H236" s="58">
        <v>2</v>
      </c>
      <c r="I236" s="53">
        <v>3</v>
      </c>
      <c r="J236" s="54">
        <f t="shared" si="11"/>
        <v>1</v>
      </c>
      <c r="K236" s="54">
        <v>1</v>
      </c>
      <c r="L236" s="55"/>
    </row>
    <row r="237" spans="1:12" ht="20" x14ac:dyDescent="0.35">
      <c r="A237" s="47" t="s">
        <v>826</v>
      </c>
      <c r="B237" s="48" t="s">
        <v>827</v>
      </c>
      <c r="C237" s="49" t="s">
        <v>828</v>
      </c>
      <c r="D237" s="50" t="s">
        <v>829</v>
      </c>
      <c r="E237" s="48" t="s">
        <v>24</v>
      </c>
      <c r="F237" s="50" t="s">
        <v>830</v>
      </c>
      <c r="G237" s="51"/>
      <c r="H237" s="58">
        <v>1</v>
      </c>
      <c r="I237" s="53">
        <v>1</v>
      </c>
      <c r="J237" s="54">
        <f t="shared" si="11"/>
        <v>0</v>
      </c>
      <c r="K237" s="54">
        <v>1</v>
      </c>
      <c r="L237" s="55"/>
    </row>
    <row r="238" spans="1:12" ht="23.25" customHeight="1" x14ac:dyDescent="0.35">
      <c r="A238" s="47" t="s">
        <v>831</v>
      </c>
      <c r="B238" s="48"/>
      <c r="C238" s="49" t="s">
        <v>832</v>
      </c>
      <c r="D238" s="50" t="s">
        <v>833</v>
      </c>
      <c r="E238" s="48" t="s">
        <v>24</v>
      </c>
      <c r="F238" s="50" t="s">
        <v>834</v>
      </c>
      <c r="G238" s="51"/>
      <c r="H238" s="58">
        <v>1</v>
      </c>
      <c r="I238" s="53"/>
      <c r="J238" s="54">
        <f t="shared" si="11"/>
        <v>-1</v>
      </c>
      <c r="K238" s="54">
        <v>1</v>
      </c>
      <c r="L238" s="57" t="s">
        <v>2765</v>
      </c>
    </row>
    <row r="239" spans="1:12" ht="51" x14ac:dyDescent="0.35">
      <c r="A239" s="47" t="s">
        <v>835</v>
      </c>
      <c r="B239" s="48" t="s">
        <v>836</v>
      </c>
      <c r="C239" s="49" t="s">
        <v>837</v>
      </c>
      <c r="D239" s="50" t="s">
        <v>838</v>
      </c>
      <c r="E239" s="48" t="s">
        <v>24</v>
      </c>
      <c r="F239" s="50" t="s">
        <v>839</v>
      </c>
      <c r="G239" s="51"/>
      <c r="H239" s="58">
        <v>1</v>
      </c>
      <c r="I239" s="53">
        <v>1</v>
      </c>
      <c r="J239" s="54">
        <f t="shared" si="11"/>
        <v>0</v>
      </c>
      <c r="K239" s="54">
        <v>1</v>
      </c>
      <c r="L239" s="55"/>
    </row>
    <row r="240" spans="1:12" ht="51" x14ac:dyDescent="0.35">
      <c r="A240" s="47" t="s">
        <v>840</v>
      </c>
      <c r="B240" s="48" t="s">
        <v>836</v>
      </c>
      <c r="C240" s="49" t="s">
        <v>841</v>
      </c>
      <c r="D240" s="50" t="s">
        <v>842</v>
      </c>
      <c r="E240" s="48" t="s">
        <v>24</v>
      </c>
      <c r="F240" s="50" t="s">
        <v>839</v>
      </c>
      <c r="G240" s="51"/>
      <c r="H240" s="58">
        <v>1</v>
      </c>
      <c r="I240" s="53">
        <v>1</v>
      </c>
      <c r="J240" s="54">
        <f t="shared" si="11"/>
        <v>0</v>
      </c>
      <c r="K240" s="54">
        <v>1</v>
      </c>
      <c r="L240" s="55"/>
    </row>
    <row r="241" spans="1:12" ht="12.5" x14ac:dyDescent="0.35">
      <c r="A241" s="47" t="s">
        <v>843</v>
      </c>
      <c r="B241" s="48" t="s">
        <v>844</v>
      </c>
      <c r="C241" s="49" t="s">
        <v>845</v>
      </c>
      <c r="D241" s="50" t="s">
        <v>846</v>
      </c>
      <c r="E241" s="48" t="s">
        <v>24</v>
      </c>
      <c r="F241" s="50" t="s">
        <v>847</v>
      </c>
      <c r="G241" s="51"/>
      <c r="H241" s="58">
        <v>1</v>
      </c>
      <c r="I241" s="53">
        <v>1</v>
      </c>
      <c r="J241" s="54">
        <f t="shared" si="11"/>
        <v>0</v>
      </c>
      <c r="K241" s="54">
        <v>1</v>
      </c>
      <c r="L241" s="55"/>
    </row>
    <row r="242" spans="1:12" ht="12.5" x14ac:dyDescent="0.35">
      <c r="A242" s="47" t="s">
        <v>848</v>
      </c>
      <c r="B242" s="48" t="s">
        <v>844</v>
      </c>
      <c r="C242" s="49" t="s">
        <v>849</v>
      </c>
      <c r="D242" s="50" t="s">
        <v>850</v>
      </c>
      <c r="E242" s="48" t="s">
        <v>24</v>
      </c>
      <c r="F242" s="50" t="s">
        <v>851</v>
      </c>
      <c r="G242" s="51"/>
      <c r="H242" s="58">
        <v>1</v>
      </c>
      <c r="I242" s="53">
        <v>1</v>
      </c>
      <c r="J242" s="54">
        <f t="shared" si="11"/>
        <v>0</v>
      </c>
      <c r="K242" s="54">
        <v>1</v>
      </c>
      <c r="L242" s="55"/>
    </row>
    <row r="243" spans="1:12" ht="12.5" x14ac:dyDescent="0.35">
      <c r="A243" s="47" t="s">
        <v>852</v>
      </c>
      <c r="B243" s="48" t="s">
        <v>844</v>
      </c>
      <c r="C243" s="49" t="s">
        <v>853</v>
      </c>
      <c r="D243" s="50" t="s">
        <v>854</v>
      </c>
      <c r="E243" s="48" t="s">
        <v>24</v>
      </c>
      <c r="F243" s="50" t="s">
        <v>855</v>
      </c>
      <c r="G243" s="51"/>
      <c r="H243" s="58">
        <v>1</v>
      </c>
      <c r="I243" s="53">
        <v>1</v>
      </c>
      <c r="J243" s="54">
        <f t="shared" si="11"/>
        <v>0</v>
      </c>
      <c r="K243" s="54">
        <v>1</v>
      </c>
      <c r="L243" s="55"/>
    </row>
    <row r="244" spans="1:12" ht="12.5" x14ac:dyDescent="0.35">
      <c r="A244" s="47" t="s">
        <v>856</v>
      </c>
      <c r="B244" s="48" t="s">
        <v>844</v>
      </c>
      <c r="C244" s="49" t="s">
        <v>857</v>
      </c>
      <c r="D244" s="50" t="s">
        <v>858</v>
      </c>
      <c r="E244" s="48" t="s">
        <v>24</v>
      </c>
      <c r="F244" s="50" t="s">
        <v>859</v>
      </c>
      <c r="G244" s="51"/>
      <c r="H244" s="58">
        <v>1</v>
      </c>
      <c r="I244" s="53">
        <v>1</v>
      </c>
      <c r="J244" s="54">
        <f t="shared" si="11"/>
        <v>0</v>
      </c>
      <c r="K244" s="54">
        <v>1</v>
      </c>
      <c r="L244" s="55"/>
    </row>
    <row r="245" spans="1:12" ht="12.5" x14ac:dyDescent="0.35">
      <c r="A245" s="47" t="s">
        <v>860</v>
      </c>
      <c r="B245" s="48" t="s">
        <v>844</v>
      </c>
      <c r="C245" s="49" t="s">
        <v>861</v>
      </c>
      <c r="D245" s="50" t="s">
        <v>862</v>
      </c>
      <c r="E245" s="48" t="s">
        <v>670</v>
      </c>
      <c r="F245" s="50" t="s">
        <v>863</v>
      </c>
      <c r="G245" s="51" t="s">
        <v>864</v>
      </c>
      <c r="H245" s="58">
        <v>1</v>
      </c>
      <c r="I245" s="53">
        <v>2</v>
      </c>
      <c r="J245" s="54">
        <f>I245-H245</f>
        <v>1</v>
      </c>
      <c r="K245" s="54">
        <v>2</v>
      </c>
      <c r="L245" s="55" t="s">
        <v>865</v>
      </c>
    </row>
    <row r="246" spans="1:12" ht="12.5" x14ac:dyDescent="0.35">
      <c r="A246" s="47" t="s">
        <v>860</v>
      </c>
      <c r="B246" s="48" t="s">
        <v>827</v>
      </c>
      <c r="C246" s="49" t="s">
        <v>866</v>
      </c>
      <c r="D246" s="50" t="s">
        <v>867</v>
      </c>
      <c r="E246" s="48" t="s">
        <v>670</v>
      </c>
      <c r="F246" s="50" t="s">
        <v>868</v>
      </c>
      <c r="G246" s="51" t="s">
        <v>869</v>
      </c>
      <c r="H246" s="58"/>
      <c r="I246" s="53">
        <v>1</v>
      </c>
      <c r="J246" s="54">
        <f>I246-H246</f>
        <v>1</v>
      </c>
      <c r="K246" s="54">
        <v>1</v>
      </c>
      <c r="L246" s="55"/>
    </row>
    <row r="247" spans="1:12" ht="12.5" x14ac:dyDescent="0.35">
      <c r="A247" s="47" t="s">
        <v>860</v>
      </c>
      <c r="B247" s="48" t="s">
        <v>827</v>
      </c>
      <c r="C247" s="49" t="s">
        <v>870</v>
      </c>
      <c r="D247" s="50" t="s">
        <v>871</v>
      </c>
      <c r="E247" s="48" t="s">
        <v>670</v>
      </c>
      <c r="F247" s="50" t="s">
        <v>872</v>
      </c>
      <c r="G247" s="51" t="s">
        <v>670</v>
      </c>
      <c r="H247" s="58"/>
      <c r="I247" s="53">
        <v>2</v>
      </c>
      <c r="J247" s="54">
        <f>I247-H247</f>
        <v>2</v>
      </c>
      <c r="K247" s="54">
        <v>0</v>
      </c>
      <c r="L247" s="55"/>
    </row>
    <row r="248" spans="1:12" ht="15.5" x14ac:dyDescent="0.35">
      <c r="A248" s="68" t="s">
        <v>873</v>
      </c>
      <c r="B248" s="68" t="s">
        <v>873</v>
      </c>
      <c r="C248" s="69"/>
      <c r="D248" s="69"/>
      <c r="E248" s="69"/>
      <c r="F248" s="69"/>
      <c r="G248" s="69"/>
      <c r="H248" s="69"/>
      <c r="I248" s="70"/>
      <c r="J248" s="69"/>
      <c r="K248" s="69"/>
      <c r="L248" s="69"/>
    </row>
    <row r="249" spans="1:12" ht="42" x14ac:dyDescent="0.35">
      <c r="A249" s="73"/>
      <c r="B249" s="48"/>
      <c r="C249" s="74"/>
      <c r="D249" s="80" t="s">
        <v>874</v>
      </c>
      <c r="E249" s="48"/>
      <c r="F249" s="49" t="s">
        <v>875</v>
      </c>
      <c r="G249" s="51"/>
      <c r="H249" s="58"/>
      <c r="I249" s="53"/>
      <c r="J249" s="54">
        <f t="shared" ref="J249:J258" si="12">I249-H249</f>
        <v>0</v>
      </c>
      <c r="K249" s="54"/>
      <c r="L249" s="55"/>
    </row>
    <row r="250" spans="1:12" ht="12.5" x14ac:dyDescent="0.35">
      <c r="A250" s="47" t="s">
        <v>876</v>
      </c>
      <c r="B250" s="48"/>
      <c r="C250" s="49" t="s">
        <v>877</v>
      </c>
      <c r="D250" s="50" t="s">
        <v>878</v>
      </c>
      <c r="E250" s="48" t="s">
        <v>879</v>
      </c>
      <c r="F250" s="49" t="s">
        <v>880</v>
      </c>
      <c r="G250" s="51"/>
      <c r="H250" s="58"/>
      <c r="I250" s="53"/>
      <c r="J250" s="54">
        <f t="shared" si="12"/>
        <v>0</v>
      </c>
      <c r="K250" s="54"/>
      <c r="L250" s="55"/>
    </row>
    <row r="251" spans="1:12" ht="12.5" x14ac:dyDescent="0.35">
      <c r="A251" s="47" t="s">
        <v>881</v>
      </c>
      <c r="B251" s="48"/>
      <c r="C251" s="49" t="s">
        <v>882</v>
      </c>
      <c r="D251" s="50" t="s">
        <v>883</v>
      </c>
      <c r="E251" s="48" t="s">
        <v>879</v>
      </c>
      <c r="F251" s="49" t="s">
        <v>884</v>
      </c>
      <c r="G251" s="51"/>
      <c r="H251" s="58"/>
      <c r="I251" s="53"/>
      <c r="J251" s="54">
        <f t="shared" si="12"/>
        <v>0</v>
      </c>
      <c r="K251" s="54"/>
      <c r="L251" s="55"/>
    </row>
    <row r="252" spans="1:12" ht="12.5" x14ac:dyDescent="0.35">
      <c r="A252" s="47" t="s">
        <v>885</v>
      </c>
      <c r="B252" s="48"/>
      <c r="C252" s="49" t="s">
        <v>886</v>
      </c>
      <c r="D252" s="50" t="s">
        <v>887</v>
      </c>
      <c r="E252" s="48" t="s">
        <v>879</v>
      </c>
      <c r="F252" s="49" t="s">
        <v>888</v>
      </c>
      <c r="G252" s="51"/>
      <c r="H252" s="58"/>
      <c r="I252" s="53"/>
      <c r="J252" s="54">
        <f t="shared" si="12"/>
        <v>0</v>
      </c>
      <c r="K252" s="54"/>
      <c r="L252" s="55"/>
    </row>
    <row r="253" spans="1:12" ht="12.5" x14ac:dyDescent="0.35">
      <c r="A253" s="47" t="s">
        <v>889</v>
      </c>
      <c r="B253" s="48"/>
      <c r="C253" s="49" t="s">
        <v>890</v>
      </c>
      <c r="D253" s="50" t="s">
        <v>891</v>
      </c>
      <c r="E253" s="48" t="s">
        <v>879</v>
      </c>
      <c r="F253" s="49" t="s">
        <v>892</v>
      </c>
      <c r="G253" s="51"/>
      <c r="H253" s="58"/>
      <c r="I253" s="53"/>
      <c r="J253" s="54">
        <f t="shared" si="12"/>
        <v>0</v>
      </c>
      <c r="K253" s="54"/>
      <c r="L253" s="55"/>
    </row>
    <row r="254" spans="1:12" ht="12.5" x14ac:dyDescent="0.35">
      <c r="A254" s="47" t="s">
        <v>893</v>
      </c>
      <c r="B254" s="48"/>
      <c r="C254" s="49" t="s">
        <v>894</v>
      </c>
      <c r="D254" s="50" t="s">
        <v>895</v>
      </c>
      <c r="E254" s="48" t="s">
        <v>879</v>
      </c>
      <c r="F254" s="49" t="s">
        <v>896</v>
      </c>
      <c r="G254" s="51"/>
      <c r="H254" s="58"/>
      <c r="I254" s="53"/>
      <c r="J254" s="54">
        <f t="shared" si="12"/>
        <v>0</v>
      </c>
      <c r="K254" s="54"/>
      <c r="L254" s="55"/>
    </row>
    <row r="255" spans="1:12" ht="12.5" x14ac:dyDescent="0.35">
      <c r="A255" s="47" t="s">
        <v>897</v>
      </c>
      <c r="B255" s="48"/>
      <c r="C255" s="49" t="s">
        <v>898</v>
      </c>
      <c r="D255" s="50" t="s">
        <v>899</v>
      </c>
      <c r="E255" s="48" t="s">
        <v>879</v>
      </c>
      <c r="F255" s="50" t="s">
        <v>900</v>
      </c>
      <c r="G255" s="51"/>
      <c r="H255" s="58"/>
      <c r="I255" s="53"/>
      <c r="J255" s="54">
        <f t="shared" si="12"/>
        <v>0</v>
      </c>
      <c r="K255" s="54"/>
      <c r="L255" s="55"/>
    </row>
    <row r="256" spans="1:12" ht="12.5" x14ac:dyDescent="0.35">
      <c r="A256" s="47" t="s">
        <v>901</v>
      </c>
      <c r="B256" s="48" t="s">
        <v>506</v>
      </c>
      <c r="C256" s="49" t="s">
        <v>902</v>
      </c>
      <c r="D256" s="50" t="s">
        <v>903</v>
      </c>
      <c r="E256" s="48" t="s">
        <v>879</v>
      </c>
      <c r="F256" s="50" t="s">
        <v>904</v>
      </c>
      <c r="G256" s="51"/>
      <c r="H256" s="58">
        <v>2</v>
      </c>
      <c r="I256" s="53">
        <v>2</v>
      </c>
      <c r="J256" s="54">
        <f t="shared" si="12"/>
        <v>0</v>
      </c>
      <c r="K256" s="54">
        <v>2</v>
      </c>
      <c r="L256" s="55"/>
    </row>
    <row r="257" spans="1:12" ht="12.5" x14ac:dyDescent="0.35">
      <c r="A257" s="73"/>
      <c r="B257" s="48"/>
      <c r="C257" s="74"/>
      <c r="D257" s="50"/>
      <c r="E257" s="48"/>
      <c r="F257" s="49"/>
      <c r="G257" s="51"/>
      <c r="H257" s="58"/>
      <c r="I257" s="53"/>
      <c r="J257" s="54">
        <f t="shared" si="12"/>
        <v>0</v>
      </c>
      <c r="K257" s="54"/>
      <c r="L257" s="55"/>
    </row>
    <row r="258" spans="1:12" ht="12.5" x14ac:dyDescent="0.35">
      <c r="A258" s="73"/>
      <c r="B258" s="48"/>
      <c r="C258" s="74"/>
      <c r="D258" s="50"/>
      <c r="E258" s="48"/>
      <c r="F258" s="49"/>
      <c r="G258" s="51"/>
      <c r="H258" s="58"/>
      <c r="I258" s="53"/>
      <c r="J258" s="54">
        <f t="shared" si="12"/>
        <v>0</v>
      </c>
      <c r="K258" s="54"/>
      <c r="L258" s="55"/>
    </row>
    <row r="259" spans="1:12" ht="15.5" x14ac:dyDescent="0.35">
      <c r="A259" s="68" t="s">
        <v>905</v>
      </c>
      <c r="B259" s="68" t="s">
        <v>905</v>
      </c>
      <c r="C259" s="69"/>
      <c r="D259" s="69"/>
      <c r="E259" s="69"/>
      <c r="F259" s="69"/>
      <c r="G259" s="69"/>
      <c r="H259" s="69"/>
      <c r="I259" s="70"/>
      <c r="J259" s="69"/>
      <c r="K259" s="69"/>
      <c r="L259" s="69"/>
    </row>
    <row r="260" spans="1:12" ht="21" x14ac:dyDescent="0.35">
      <c r="A260" s="47"/>
      <c r="B260" s="48"/>
      <c r="C260" s="49"/>
      <c r="D260" s="80" t="s">
        <v>906</v>
      </c>
      <c r="E260" s="48"/>
      <c r="F260" s="50"/>
      <c r="G260" s="51"/>
      <c r="H260" s="52"/>
      <c r="I260" s="53"/>
      <c r="J260" s="54">
        <f t="shared" ref="J260:J267" si="13">I260-H260</f>
        <v>0</v>
      </c>
      <c r="K260" s="54"/>
      <c r="L260" s="55"/>
    </row>
    <row r="261" spans="1:12" ht="20" x14ac:dyDescent="0.35">
      <c r="A261" s="47" t="s">
        <v>907</v>
      </c>
      <c r="B261" s="48" t="s">
        <v>908</v>
      </c>
      <c r="C261" s="49" t="s">
        <v>909</v>
      </c>
      <c r="D261" s="50" t="s">
        <v>910</v>
      </c>
      <c r="E261" s="48" t="s">
        <v>911</v>
      </c>
      <c r="F261" s="49" t="s">
        <v>912</v>
      </c>
      <c r="G261" s="51"/>
      <c r="H261" s="58"/>
      <c r="I261" s="53">
        <v>11</v>
      </c>
      <c r="J261" s="54">
        <f t="shared" si="13"/>
        <v>11</v>
      </c>
      <c r="K261" s="54"/>
      <c r="L261" s="159" t="s">
        <v>2763</v>
      </c>
    </row>
    <row r="262" spans="1:12" ht="12.5" x14ac:dyDescent="0.35">
      <c r="A262" s="47" t="s">
        <v>913</v>
      </c>
      <c r="B262" s="48"/>
      <c r="C262" s="49" t="s">
        <v>914</v>
      </c>
      <c r="D262" s="50" t="s">
        <v>915</v>
      </c>
      <c r="E262" s="48" t="s">
        <v>911</v>
      </c>
      <c r="F262" s="49" t="s">
        <v>916</v>
      </c>
      <c r="G262" s="51"/>
      <c r="H262" s="58"/>
      <c r="I262" s="53"/>
      <c r="J262" s="54">
        <f t="shared" si="13"/>
        <v>0</v>
      </c>
      <c r="K262" s="54"/>
      <c r="L262" s="55"/>
    </row>
    <row r="263" spans="1:12" ht="30" x14ac:dyDescent="0.35">
      <c r="A263" s="47" t="s">
        <v>917</v>
      </c>
      <c r="B263" s="48" t="s">
        <v>918</v>
      </c>
      <c r="C263" s="49" t="s">
        <v>919</v>
      </c>
      <c r="D263" s="50" t="s">
        <v>920</v>
      </c>
      <c r="E263" s="48" t="s">
        <v>24</v>
      </c>
      <c r="F263" s="49" t="s">
        <v>921</v>
      </c>
      <c r="G263" s="51"/>
      <c r="H263" s="58">
        <v>1</v>
      </c>
      <c r="I263" s="53">
        <v>2</v>
      </c>
      <c r="J263" s="54">
        <f t="shared" si="13"/>
        <v>1</v>
      </c>
      <c r="K263" s="54">
        <v>1</v>
      </c>
      <c r="L263" s="55"/>
    </row>
    <row r="264" spans="1:12" ht="30" x14ac:dyDescent="0.35">
      <c r="A264" s="47" t="s">
        <v>922</v>
      </c>
      <c r="B264" s="48" t="s">
        <v>918</v>
      </c>
      <c r="C264" s="49" t="s">
        <v>923</v>
      </c>
      <c r="D264" s="50" t="s">
        <v>920</v>
      </c>
      <c r="E264" s="48" t="s">
        <v>24</v>
      </c>
      <c r="F264" s="49" t="s">
        <v>924</v>
      </c>
      <c r="G264" s="51"/>
      <c r="H264" s="58">
        <v>1</v>
      </c>
      <c r="I264" s="53">
        <v>2</v>
      </c>
      <c r="J264" s="54">
        <f t="shared" si="13"/>
        <v>1</v>
      </c>
      <c r="K264" s="54">
        <v>1</v>
      </c>
      <c r="L264" s="55"/>
    </row>
    <row r="265" spans="1:12" ht="20" x14ac:dyDescent="0.35">
      <c r="A265" s="47" t="s">
        <v>925</v>
      </c>
      <c r="B265" s="48" t="s">
        <v>918</v>
      </c>
      <c r="C265" s="49" t="s">
        <v>926</v>
      </c>
      <c r="D265" s="50" t="s">
        <v>927</v>
      </c>
      <c r="E265" s="48" t="s">
        <v>24</v>
      </c>
      <c r="F265" s="49" t="s">
        <v>928</v>
      </c>
      <c r="G265" s="51"/>
      <c r="H265" s="58">
        <v>1</v>
      </c>
      <c r="I265" s="53">
        <v>2</v>
      </c>
      <c r="J265" s="54">
        <f t="shared" si="13"/>
        <v>1</v>
      </c>
      <c r="K265" s="54">
        <v>1</v>
      </c>
      <c r="L265" s="55"/>
    </row>
    <row r="266" spans="1:12" ht="12.5" x14ac:dyDescent="0.35">
      <c r="A266" s="47" t="s">
        <v>929</v>
      </c>
      <c r="B266" s="48" t="s">
        <v>918</v>
      </c>
      <c r="C266" s="49" t="s">
        <v>930</v>
      </c>
      <c r="D266" s="50" t="s">
        <v>931</v>
      </c>
      <c r="E266" s="48" t="s">
        <v>24</v>
      </c>
      <c r="F266" s="49" t="s">
        <v>932</v>
      </c>
      <c r="G266" s="51"/>
      <c r="H266" s="58">
        <v>1</v>
      </c>
      <c r="I266" s="53">
        <v>2</v>
      </c>
      <c r="J266" s="54">
        <f t="shared" si="13"/>
        <v>1</v>
      </c>
      <c r="K266" s="54">
        <v>1</v>
      </c>
      <c r="L266" s="55"/>
    </row>
    <row r="267" spans="1:12" ht="12.5" x14ac:dyDescent="0.35">
      <c r="A267" s="47"/>
      <c r="B267" s="48"/>
      <c r="C267" s="49"/>
      <c r="D267" s="50"/>
      <c r="E267" s="48"/>
      <c r="F267" s="49"/>
      <c r="G267" s="51"/>
      <c r="H267" s="58"/>
      <c r="I267" s="53"/>
      <c r="J267" s="54">
        <f t="shared" si="13"/>
        <v>0</v>
      </c>
      <c r="K267" s="54"/>
      <c r="L267" s="55"/>
    </row>
    <row r="268" spans="1:12" ht="15.5" x14ac:dyDescent="0.35">
      <c r="A268" s="68" t="s">
        <v>933</v>
      </c>
      <c r="B268" s="68" t="s">
        <v>933</v>
      </c>
      <c r="C268" s="69"/>
      <c r="D268" s="69"/>
      <c r="E268" s="69"/>
      <c r="F268" s="69"/>
      <c r="G268" s="69"/>
      <c r="H268" s="69"/>
      <c r="I268" s="70"/>
      <c r="J268" s="69"/>
      <c r="K268" s="69"/>
      <c r="L268" s="69"/>
    </row>
    <row r="269" spans="1:12" ht="20" x14ac:dyDescent="0.35">
      <c r="A269" s="47" t="s">
        <v>934</v>
      </c>
      <c r="B269" s="48" t="s">
        <v>935</v>
      </c>
      <c r="C269" s="49" t="s">
        <v>936</v>
      </c>
      <c r="D269" s="50" t="s">
        <v>937</v>
      </c>
      <c r="E269" s="48" t="s">
        <v>938</v>
      </c>
      <c r="F269" s="50" t="s">
        <v>939</v>
      </c>
      <c r="G269" s="51" t="s">
        <v>940</v>
      </c>
      <c r="H269" s="58">
        <v>3</v>
      </c>
      <c r="I269" s="53">
        <v>6</v>
      </c>
      <c r="J269" s="54">
        <f t="shared" ref="J269:J290" si="14">I269-H269</f>
        <v>3</v>
      </c>
      <c r="K269" s="54">
        <v>1</v>
      </c>
      <c r="L269" s="55"/>
    </row>
    <row r="270" spans="1:12" ht="20" x14ac:dyDescent="0.35">
      <c r="A270" s="47" t="s">
        <v>941</v>
      </c>
      <c r="B270" s="48" t="s">
        <v>935</v>
      </c>
      <c r="C270" s="49" t="s">
        <v>942</v>
      </c>
      <c r="D270" s="50" t="s">
        <v>943</v>
      </c>
      <c r="E270" s="48" t="s">
        <v>938</v>
      </c>
      <c r="F270" s="50" t="s">
        <v>944</v>
      </c>
      <c r="G270" s="51" t="s">
        <v>940</v>
      </c>
      <c r="H270" s="58">
        <v>1</v>
      </c>
      <c r="I270" s="53">
        <v>4</v>
      </c>
      <c r="J270" s="54">
        <f t="shared" si="14"/>
        <v>3</v>
      </c>
      <c r="K270" s="54">
        <v>1</v>
      </c>
      <c r="L270" s="55"/>
    </row>
    <row r="271" spans="1:12" ht="20" x14ac:dyDescent="0.35">
      <c r="A271" s="47" t="s">
        <v>945</v>
      </c>
      <c r="B271" s="48" t="s">
        <v>946</v>
      </c>
      <c r="C271" s="49" t="s">
        <v>947</v>
      </c>
      <c r="D271" s="50" t="s">
        <v>948</v>
      </c>
      <c r="E271" s="48" t="s">
        <v>938</v>
      </c>
      <c r="F271" s="50" t="s">
        <v>949</v>
      </c>
      <c r="G271" s="51" t="s">
        <v>940</v>
      </c>
      <c r="H271" s="58">
        <v>1</v>
      </c>
      <c r="I271" s="53">
        <v>3</v>
      </c>
      <c r="J271" s="54">
        <f t="shared" si="14"/>
        <v>2</v>
      </c>
      <c r="K271" s="54">
        <v>1</v>
      </c>
      <c r="L271" s="55"/>
    </row>
    <row r="272" spans="1:12" ht="20" x14ac:dyDescent="0.35">
      <c r="A272" s="47" t="s">
        <v>950</v>
      </c>
      <c r="B272" s="48" t="s">
        <v>946</v>
      </c>
      <c r="C272" s="49" t="s">
        <v>951</v>
      </c>
      <c r="D272" s="50" t="s">
        <v>952</v>
      </c>
      <c r="E272" s="48" t="s">
        <v>938</v>
      </c>
      <c r="F272" s="50" t="s">
        <v>953</v>
      </c>
      <c r="G272" s="51" t="s">
        <v>940</v>
      </c>
      <c r="H272" s="58">
        <v>1</v>
      </c>
      <c r="I272" s="53">
        <v>2</v>
      </c>
      <c r="J272" s="54">
        <f t="shared" si="14"/>
        <v>1</v>
      </c>
      <c r="K272" s="54">
        <v>1</v>
      </c>
      <c r="L272" s="55"/>
    </row>
    <row r="273" spans="1:12" ht="20" x14ac:dyDescent="0.35">
      <c r="A273" s="47" t="s">
        <v>954</v>
      </c>
      <c r="B273" s="48" t="s">
        <v>955</v>
      </c>
      <c r="C273" s="49" t="s">
        <v>956</v>
      </c>
      <c r="D273" s="50" t="s">
        <v>957</v>
      </c>
      <c r="E273" s="48" t="s">
        <v>938</v>
      </c>
      <c r="F273" s="50" t="s">
        <v>958</v>
      </c>
      <c r="G273" s="51" t="s">
        <v>940</v>
      </c>
      <c r="H273" s="58">
        <v>1</v>
      </c>
      <c r="I273" s="53">
        <v>4</v>
      </c>
      <c r="J273" s="54">
        <f t="shared" si="14"/>
        <v>3</v>
      </c>
      <c r="K273" s="54">
        <v>1</v>
      </c>
      <c r="L273" s="55"/>
    </row>
    <row r="274" spans="1:12" ht="20" x14ac:dyDescent="0.35">
      <c r="A274" s="47" t="s">
        <v>959</v>
      </c>
      <c r="B274" s="48" t="s">
        <v>955</v>
      </c>
      <c r="C274" s="49" t="s">
        <v>960</v>
      </c>
      <c r="D274" s="50" t="s">
        <v>961</v>
      </c>
      <c r="E274" s="48" t="s">
        <v>938</v>
      </c>
      <c r="F274" s="50" t="s">
        <v>962</v>
      </c>
      <c r="G274" s="51" t="s">
        <v>940</v>
      </c>
      <c r="H274" s="58">
        <v>1</v>
      </c>
      <c r="I274" s="53">
        <v>2</v>
      </c>
      <c r="J274" s="54">
        <f t="shared" si="14"/>
        <v>1</v>
      </c>
      <c r="K274" s="54">
        <v>1</v>
      </c>
      <c r="L274" s="55"/>
    </row>
    <row r="275" spans="1:12" ht="12.5" x14ac:dyDescent="0.35">
      <c r="A275" s="47"/>
      <c r="B275" s="48" t="s">
        <v>346</v>
      </c>
      <c r="C275" s="49" t="s">
        <v>963</v>
      </c>
      <c r="D275" s="50" t="s">
        <v>964</v>
      </c>
      <c r="E275" s="48"/>
      <c r="F275" s="50"/>
      <c r="G275" s="51" t="s">
        <v>940</v>
      </c>
      <c r="H275" s="58"/>
      <c r="I275" s="53"/>
      <c r="J275" s="54"/>
      <c r="K275" s="54"/>
      <c r="L275" s="55"/>
    </row>
    <row r="276" spans="1:12" ht="12.5" x14ac:dyDescent="0.35">
      <c r="A276" s="47" t="s">
        <v>965</v>
      </c>
      <c r="B276" s="48" t="s">
        <v>966</v>
      </c>
      <c r="C276" s="49" t="s">
        <v>967</v>
      </c>
      <c r="D276" s="50" t="s">
        <v>968</v>
      </c>
      <c r="E276" s="48" t="s">
        <v>938</v>
      </c>
      <c r="F276" s="50" t="s">
        <v>969</v>
      </c>
      <c r="G276" s="51" t="s">
        <v>940</v>
      </c>
      <c r="H276" s="58">
        <v>1</v>
      </c>
      <c r="I276" s="53">
        <v>2</v>
      </c>
      <c r="J276" s="54">
        <f t="shared" si="14"/>
        <v>1</v>
      </c>
      <c r="K276" s="54">
        <v>1</v>
      </c>
      <c r="L276" s="55"/>
    </row>
    <row r="277" spans="1:12" ht="12.5" x14ac:dyDescent="0.35">
      <c r="A277" s="47" t="s">
        <v>970</v>
      </c>
      <c r="B277" s="48" t="s">
        <v>966</v>
      </c>
      <c r="C277" s="49" t="s">
        <v>971</v>
      </c>
      <c r="D277" s="50" t="s">
        <v>972</v>
      </c>
      <c r="E277" s="48" t="s">
        <v>938</v>
      </c>
      <c r="F277" s="50" t="s">
        <v>973</v>
      </c>
      <c r="G277" s="51" t="s">
        <v>940</v>
      </c>
      <c r="H277" s="58">
        <v>1</v>
      </c>
      <c r="I277" s="53">
        <v>2</v>
      </c>
      <c r="J277" s="54">
        <f t="shared" si="14"/>
        <v>1</v>
      </c>
      <c r="K277" s="54">
        <v>1</v>
      </c>
      <c r="L277" s="55"/>
    </row>
    <row r="278" spans="1:12" ht="12.5" x14ac:dyDescent="0.35">
      <c r="A278" s="47" t="s">
        <v>974</v>
      </c>
      <c r="B278" s="48" t="s">
        <v>966</v>
      </c>
      <c r="C278" s="49" t="s">
        <v>975</v>
      </c>
      <c r="D278" s="50" t="s">
        <v>976</v>
      </c>
      <c r="E278" s="48" t="s">
        <v>911</v>
      </c>
      <c r="F278" s="49" t="s">
        <v>977</v>
      </c>
      <c r="G278" s="51"/>
      <c r="H278" s="58">
        <v>2</v>
      </c>
      <c r="I278" s="53">
        <v>7</v>
      </c>
      <c r="J278" s="54">
        <f t="shared" si="14"/>
        <v>5</v>
      </c>
      <c r="K278" s="54">
        <v>2</v>
      </c>
      <c r="L278" s="55"/>
    </row>
    <row r="279" spans="1:12" ht="12.5" x14ac:dyDescent="0.35">
      <c r="A279" s="47" t="s">
        <v>978</v>
      </c>
      <c r="B279" s="48" t="s">
        <v>979</v>
      </c>
      <c r="C279" s="49" t="s">
        <v>980</v>
      </c>
      <c r="D279" s="50" t="s">
        <v>981</v>
      </c>
      <c r="E279" s="48" t="s">
        <v>911</v>
      </c>
      <c r="F279" s="49" t="s">
        <v>912</v>
      </c>
      <c r="G279" s="51"/>
      <c r="H279" s="58">
        <v>1</v>
      </c>
      <c r="I279" s="53">
        <v>1</v>
      </c>
      <c r="J279" s="54">
        <f t="shared" si="14"/>
        <v>0</v>
      </c>
      <c r="K279" s="54">
        <v>1</v>
      </c>
      <c r="L279" s="55"/>
    </row>
    <row r="280" spans="1:12" ht="20" x14ac:dyDescent="0.35">
      <c r="A280" s="47" t="s">
        <v>982</v>
      </c>
      <c r="B280" s="48" t="s">
        <v>908</v>
      </c>
      <c r="C280" s="49" t="s">
        <v>983</v>
      </c>
      <c r="D280" s="89" t="s">
        <v>984</v>
      </c>
      <c r="E280" s="48" t="s">
        <v>911</v>
      </c>
      <c r="F280" s="49" t="s">
        <v>985</v>
      </c>
      <c r="G280" s="51"/>
      <c r="H280" s="58"/>
      <c r="I280" s="53">
        <v>7</v>
      </c>
      <c r="J280" s="54">
        <f t="shared" si="14"/>
        <v>7</v>
      </c>
      <c r="K280" s="54"/>
      <c r="L280" s="55" t="s">
        <v>2763</v>
      </c>
    </row>
    <row r="281" spans="1:12" ht="30" x14ac:dyDescent="0.35">
      <c r="A281" s="47" t="s">
        <v>982</v>
      </c>
      <c r="B281" s="48" t="s">
        <v>908</v>
      </c>
      <c r="C281" s="49" t="s">
        <v>986</v>
      </c>
      <c r="D281" s="50" t="s">
        <v>987</v>
      </c>
      <c r="E281" s="48" t="s">
        <v>911</v>
      </c>
      <c r="F281" s="49" t="s">
        <v>988</v>
      </c>
      <c r="G281" s="51"/>
      <c r="H281" s="58"/>
      <c r="I281" s="53">
        <v>2</v>
      </c>
      <c r="J281" s="54">
        <f t="shared" si="14"/>
        <v>2</v>
      </c>
      <c r="K281" s="54"/>
      <c r="L281" s="55" t="s">
        <v>2763</v>
      </c>
    </row>
    <row r="282" spans="1:12" ht="12.5" x14ac:dyDescent="0.35">
      <c r="A282" s="47" t="s">
        <v>989</v>
      </c>
      <c r="B282" s="48" t="s">
        <v>979</v>
      </c>
      <c r="C282" s="49" t="s">
        <v>990</v>
      </c>
      <c r="D282" s="50" t="s">
        <v>991</v>
      </c>
      <c r="E282" s="48" t="s">
        <v>911</v>
      </c>
      <c r="F282" s="49" t="s">
        <v>992</v>
      </c>
      <c r="G282" s="51"/>
      <c r="H282" s="58">
        <v>1</v>
      </c>
      <c r="I282" s="53">
        <v>1</v>
      </c>
      <c r="J282" s="54">
        <f t="shared" si="14"/>
        <v>0</v>
      </c>
      <c r="K282" s="54">
        <v>1</v>
      </c>
      <c r="L282" s="55"/>
    </row>
    <row r="283" spans="1:12" ht="30" x14ac:dyDescent="0.35">
      <c r="A283" s="47" t="s">
        <v>993</v>
      </c>
      <c r="B283" s="48" t="s">
        <v>979</v>
      </c>
      <c r="C283" s="49" t="s">
        <v>994</v>
      </c>
      <c r="D283" s="50" t="s">
        <v>995</v>
      </c>
      <c r="E283" s="48" t="s">
        <v>996</v>
      </c>
      <c r="F283" s="49" t="s">
        <v>997</v>
      </c>
      <c r="G283" s="51"/>
      <c r="H283" s="58">
        <v>1</v>
      </c>
      <c r="I283" s="53">
        <v>1</v>
      </c>
      <c r="J283" s="54">
        <f t="shared" si="14"/>
        <v>0</v>
      </c>
      <c r="K283" s="54">
        <v>1</v>
      </c>
      <c r="L283" s="55"/>
    </row>
    <row r="284" spans="1:12" ht="30" x14ac:dyDescent="0.35">
      <c r="A284" s="47" t="s">
        <v>998</v>
      </c>
      <c r="B284" s="48" t="s">
        <v>979</v>
      </c>
      <c r="C284" s="49" t="s">
        <v>999</v>
      </c>
      <c r="D284" s="50" t="s">
        <v>1000</v>
      </c>
      <c r="E284" s="48" t="s">
        <v>1001</v>
      </c>
      <c r="F284" s="49" t="s">
        <v>1002</v>
      </c>
      <c r="G284" s="51"/>
      <c r="H284" s="58">
        <v>1</v>
      </c>
      <c r="I284" s="53">
        <v>1</v>
      </c>
      <c r="J284" s="54">
        <f t="shared" si="14"/>
        <v>0</v>
      </c>
      <c r="K284" s="54">
        <v>1</v>
      </c>
      <c r="L284" s="55"/>
    </row>
    <row r="285" spans="1:12" ht="30" x14ac:dyDescent="0.35">
      <c r="A285" s="47" t="s">
        <v>1003</v>
      </c>
      <c r="B285" s="48" t="s">
        <v>979</v>
      </c>
      <c r="C285" s="49" t="s">
        <v>1004</v>
      </c>
      <c r="D285" s="50" t="s">
        <v>1005</v>
      </c>
      <c r="E285" s="48" t="s">
        <v>1001</v>
      </c>
      <c r="F285" s="49" t="s">
        <v>1006</v>
      </c>
      <c r="G285" s="51"/>
      <c r="H285" s="58">
        <v>1</v>
      </c>
      <c r="I285" s="53">
        <v>2</v>
      </c>
      <c r="J285" s="54">
        <f t="shared" si="14"/>
        <v>1</v>
      </c>
      <c r="K285" s="54">
        <v>1</v>
      </c>
      <c r="L285" s="55"/>
    </row>
    <row r="286" spans="1:12" ht="20" x14ac:dyDescent="0.35">
      <c r="A286" s="47" t="s">
        <v>1007</v>
      </c>
      <c r="B286" s="48"/>
      <c r="C286" s="49" t="s">
        <v>1008</v>
      </c>
      <c r="D286" s="50" t="s">
        <v>1009</v>
      </c>
      <c r="E286" s="48" t="s">
        <v>1010</v>
      </c>
      <c r="F286" s="49" t="s">
        <v>1011</v>
      </c>
      <c r="G286" s="51"/>
      <c r="H286" s="58">
        <v>1</v>
      </c>
      <c r="I286" s="53"/>
      <c r="J286" s="54">
        <f t="shared" si="14"/>
        <v>-1</v>
      </c>
      <c r="K286" s="54">
        <v>1</v>
      </c>
      <c r="L286" s="57" t="s">
        <v>1012</v>
      </c>
    </row>
    <row r="287" spans="1:12" ht="20" x14ac:dyDescent="0.35">
      <c r="A287" s="47" t="s">
        <v>1013</v>
      </c>
      <c r="B287" s="48"/>
      <c r="C287" s="49" t="s">
        <v>1014</v>
      </c>
      <c r="D287" s="50" t="s">
        <v>1015</v>
      </c>
      <c r="E287" s="48" t="s">
        <v>1010</v>
      </c>
      <c r="F287" s="49" t="s">
        <v>1011</v>
      </c>
      <c r="G287" s="51"/>
      <c r="H287" s="58">
        <v>1</v>
      </c>
      <c r="I287" s="53"/>
      <c r="J287" s="54">
        <f t="shared" si="14"/>
        <v>-1</v>
      </c>
      <c r="K287" s="54">
        <v>1</v>
      </c>
      <c r="L287" s="57" t="s">
        <v>1012</v>
      </c>
    </row>
    <row r="288" spans="1:12" ht="12.5" x14ac:dyDescent="0.35">
      <c r="A288" s="47" t="s">
        <v>1016</v>
      </c>
      <c r="B288" s="48" t="s">
        <v>1017</v>
      </c>
      <c r="C288" s="49" t="s">
        <v>1018</v>
      </c>
      <c r="D288" s="50" t="s">
        <v>1019</v>
      </c>
      <c r="E288" s="48" t="s">
        <v>670</v>
      </c>
      <c r="F288" s="49" t="s">
        <v>1020</v>
      </c>
      <c r="G288" s="51"/>
      <c r="H288" s="58">
        <v>1</v>
      </c>
      <c r="I288" s="53">
        <v>1</v>
      </c>
      <c r="J288" s="54">
        <f t="shared" si="14"/>
        <v>0</v>
      </c>
      <c r="K288" s="54">
        <v>1</v>
      </c>
      <c r="L288" s="55"/>
    </row>
    <row r="289" spans="1:12" ht="12.5" x14ac:dyDescent="0.35">
      <c r="A289" s="47" t="s">
        <v>1021</v>
      </c>
      <c r="B289" s="48" t="s">
        <v>1017</v>
      </c>
      <c r="C289" s="49" t="s">
        <v>1022</v>
      </c>
      <c r="D289" s="50" t="s">
        <v>1023</v>
      </c>
      <c r="E289" s="48" t="s">
        <v>1024</v>
      </c>
      <c r="F289" s="49" t="s">
        <v>1025</v>
      </c>
      <c r="G289" s="51"/>
      <c r="H289" s="58">
        <v>1</v>
      </c>
      <c r="I289" s="53">
        <v>2</v>
      </c>
      <c r="J289" s="54">
        <f t="shared" si="14"/>
        <v>1</v>
      </c>
      <c r="K289" s="54">
        <v>1</v>
      </c>
      <c r="L289" s="55"/>
    </row>
    <row r="290" spans="1:12" ht="12.5" x14ac:dyDescent="0.35">
      <c r="A290" s="47" t="s">
        <v>1026</v>
      </c>
      <c r="B290" s="48" t="s">
        <v>1017</v>
      </c>
      <c r="C290" s="49" t="s">
        <v>1027</v>
      </c>
      <c r="D290" s="50" t="s">
        <v>1028</v>
      </c>
      <c r="E290" s="48" t="s">
        <v>670</v>
      </c>
      <c r="F290" s="49" t="s">
        <v>1029</v>
      </c>
      <c r="G290" s="51"/>
      <c r="H290" s="58">
        <v>1</v>
      </c>
      <c r="I290" s="53">
        <v>1</v>
      </c>
      <c r="J290" s="54">
        <f t="shared" si="14"/>
        <v>0</v>
      </c>
      <c r="K290" s="54">
        <v>1</v>
      </c>
      <c r="L290" s="55"/>
    </row>
    <row r="291" spans="1:12" ht="15.5" x14ac:dyDescent="0.35">
      <c r="A291" s="68" t="s">
        <v>1030</v>
      </c>
      <c r="B291" s="68" t="s">
        <v>1030</v>
      </c>
      <c r="C291" s="69"/>
      <c r="D291" s="69"/>
      <c r="E291" s="69"/>
      <c r="F291" s="69"/>
      <c r="G291" s="69"/>
      <c r="H291" s="69"/>
      <c r="I291" s="70"/>
      <c r="J291" s="69"/>
      <c r="K291" s="69"/>
      <c r="L291" s="69"/>
    </row>
    <row r="292" spans="1:12" ht="12.5" x14ac:dyDescent="0.35">
      <c r="A292" s="73"/>
      <c r="B292" s="48"/>
      <c r="C292" s="74"/>
      <c r="D292" s="80" t="s">
        <v>1031</v>
      </c>
      <c r="E292" s="48"/>
      <c r="F292" s="49"/>
      <c r="G292" s="51"/>
      <c r="H292" s="58"/>
      <c r="I292" s="53"/>
      <c r="J292" s="54">
        <f>I292-H292</f>
        <v>0</v>
      </c>
      <c r="K292" s="54"/>
      <c r="L292" s="55"/>
    </row>
    <row r="293" spans="1:12" ht="12.5" x14ac:dyDescent="0.35">
      <c r="A293" s="47" t="s">
        <v>1032</v>
      </c>
      <c r="B293" s="48"/>
      <c r="C293" s="49" t="s">
        <v>1033</v>
      </c>
      <c r="D293" s="50" t="s">
        <v>1034</v>
      </c>
      <c r="E293" s="48"/>
      <c r="F293" s="50" t="s">
        <v>1035</v>
      </c>
      <c r="G293" s="51"/>
      <c r="H293" s="58"/>
      <c r="I293" s="53"/>
      <c r="J293" s="54">
        <f>I293-H293</f>
        <v>0</v>
      </c>
      <c r="K293" s="54"/>
      <c r="L293" s="55"/>
    </row>
    <row r="294" spans="1:12" ht="12.5" x14ac:dyDescent="0.35">
      <c r="A294" s="47" t="s">
        <v>1036</v>
      </c>
      <c r="B294" s="48"/>
      <c r="C294" s="49" t="s">
        <v>1037</v>
      </c>
      <c r="D294" s="50" t="s">
        <v>1034</v>
      </c>
      <c r="E294" s="48"/>
      <c r="F294" s="50" t="s">
        <v>1038</v>
      </c>
      <c r="G294" s="51"/>
      <c r="H294" s="58"/>
      <c r="I294" s="53"/>
      <c r="J294" s="54">
        <f>I294-H294</f>
        <v>0</v>
      </c>
      <c r="K294" s="54"/>
      <c r="L294" s="55"/>
    </row>
    <row r="295" spans="1:12" ht="15.5" x14ac:dyDescent="0.35">
      <c r="A295" s="68" t="s">
        <v>1039</v>
      </c>
      <c r="B295" s="68" t="s">
        <v>1039</v>
      </c>
      <c r="C295" s="69"/>
      <c r="D295" s="69"/>
      <c r="E295" s="69"/>
      <c r="F295" s="69"/>
      <c r="G295" s="69"/>
      <c r="H295" s="69"/>
      <c r="I295" s="70"/>
      <c r="J295" s="69"/>
      <c r="K295" s="69"/>
      <c r="L295" s="69"/>
    </row>
    <row r="296" spans="1:12" ht="40" x14ac:dyDescent="0.35">
      <c r="A296" s="47" t="s">
        <v>1040</v>
      </c>
      <c r="B296" s="81" t="s">
        <v>664</v>
      </c>
      <c r="C296" s="56" t="s">
        <v>1041</v>
      </c>
      <c r="D296" s="90" t="s">
        <v>1042</v>
      </c>
      <c r="E296" s="83" t="s">
        <v>1043</v>
      </c>
      <c r="F296" s="56" t="s">
        <v>666</v>
      </c>
      <c r="G296" s="91"/>
      <c r="H296" s="92"/>
      <c r="I296" s="93"/>
      <c r="J296" s="94">
        <f t="shared" ref="J296:J301" si="15">I296-H296</f>
        <v>0</v>
      </c>
      <c r="K296" s="94"/>
      <c r="L296" s="95"/>
    </row>
    <row r="297" spans="1:12" ht="40" x14ac:dyDescent="0.35">
      <c r="A297" s="47" t="s">
        <v>1044</v>
      </c>
      <c r="B297" s="81" t="s">
        <v>664</v>
      </c>
      <c r="C297" s="56" t="s">
        <v>1045</v>
      </c>
      <c r="D297" s="90" t="s">
        <v>1046</v>
      </c>
      <c r="E297" s="83" t="s">
        <v>1043</v>
      </c>
      <c r="F297" s="56" t="s">
        <v>706</v>
      </c>
      <c r="G297" s="91" t="s">
        <v>1047</v>
      </c>
      <c r="H297" s="92">
        <v>1</v>
      </c>
      <c r="I297" s="93">
        <v>1</v>
      </c>
      <c r="J297" s="94">
        <f t="shared" si="15"/>
        <v>0</v>
      </c>
      <c r="K297" s="94">
        <v>1</v>
      </c>
      <c r="L297" s="95"/>
    </row>
    <row r="298" spans="1:12" ht="20" x14ac:dyDescent="0.35">
      <c r="A298" s="47" t="s">
        <v>1048</v>
      </c>
      <c r="B298" s="48" t="s">
        <v>1049</v>
      </c>
      <c r="C298" s="49" t="s">
        <v>1050</v>
      </c>
      <c r="D298" s="50" t="s">
        <v>1051</v>
      </c>
      <c r="E298" s="48" t="s">
        <v>738</v>
      </c>
      <c r="F298" s="49" t="s">
        <v>1052</v>
      </c>
      <c r="G298" s="51" t="s">
        <v>739</v>
      </c>
      <c r="H298" s="58">
        <v>1</v>
      </c>
      <c r="I298" s="53">
        <v>1</v>
      </c>
      <c r="J298" s="54">
        <f t="shared" si="15"/>
        <v>0</v>
      </c>
      <c r="K298" s="54">
        <v>1</v>
      </c>
      <c r="L298" s="55"/>
    </row>
    <row r="299" spans="1:12" ht="20" x14ac:dyDescent="0.35">
      <c r="A299" s="47" t="s">
        <v>1053</v>
      </c>
      <c r="B299" s="48" t="s">
        <v>1049</v>
      </c>
      <c r="C299" s="49" t="s">
        <v>1054</v>
      </c>
      <c r="D299" s="50" t="s">
        <v>1055</v>
      </c>
      <c r="E299" s="48" t="s">
        <v>738</v>
      </c>
      <c r="F299" s="49" t="s">
        <v>1056</v>
      </c>
      <c r="G299" s="51" t="s">
        <v>739</v>
      </c>
      <c r="H299" s="58">
        <v>1</v>
      </c>
      <c r="I299" s="53">
        <v>1</v>
      </c>
      <c r="J299" s="54">
        <f t="shared" si="15"/>
        <v>0</v>
      </c>
      <c r="K299" s="54">
        <v>1</v>
      </c>
      <c r="L299" s="55"/>
    </row>
    <row r="300" spans="1:12" ht="20" x14ac:dyDescent="0.35">
      <c r="A300" s="47" t="s">
        <v>1057</v>
      </c>
      <c r="B300" s="48" t="s">
        <v>1058</v>
      </c>
      <c r="C300" s="49" t="s">
        <v>1059</v>
      </c>
      <c r="D300" s="50" t="s">
        <v>1060</v>
      </c>
      <c r="E300" s="48" t="s">
        <v>879</v>
      </c>
      <c r="F300" s="49" t="s">
        <v>1061</v>
      </c>
      <c r="G300" s="51"/>
      <c r="H300" s="58">
        <v>1</v>
      </c>
      <c r="I300" s="53">
        <v>1</v>
      </c>
      <c r="J300" s="54">
        <f t="shared" si="15"/>
        <v>0</v>
      </c>
      <c r="K300" s="54">
        <v>1</v>
      </c>
      <c r="L300" s="55"/>
    </row>
    <row r="301" spans="1:12" ht="20" x14ac:dyDescent="0.35">
      <c r="A301" s="47" t="s">
        <v>1062</v>
      </c>
      <c r="B301" s="48" t="s">
        <v>1063</v>
      </c>
      <c r="C301" s="49" t="s">
        <v>1064</v>
      </c>
      <c r="D301" s="50" t="s">
        <v>899</v>
      </c>
      <c r="E301" s="48" t="s">
        <v>879</v>
      </c>
      <c r="F301" s="50" t="s">
        <v>1065</v>
      </c>
      <c r="G301" s="51"/>
      <c r="H301" s="58">
        <v>1</v>
      </c>
      <c r="I301" s="53">
        <v>2</v>
      </c>
      <c r="J301" s="54">
        <f t="shared" si="15"/>
        <v>1</v>
      </c>
      <c r="K301" s="54">
        <v>1</v>
      </c>
      <c r="L301" s="55"/>
    </row>
    <row r="302" spans="1:12" ht="15.5" x14ac:dyDescent="0.35">
      <c r="A302" s="68" t="s">
        <v>1066</v>
      </c>
      <c r="B302" s="68" t="s">
        <v>1066</v>
      </c>
      <c r="C302" s="69"/>
      <c r="D302" s="69"/>
      <c r="E302" s="69"/>
      <c r="F302" s="69"/>
      <c r="G302" s="69"/>
      <c r="H302" s="69"/>
      <c r="I302" s="70"/>
      <c r="J302" s="69"/>
      <c r="K302" s="69"/>
      <c r="L302" s="69"/>
    </row>
    <row r="303" spans="1:12" s="97" customFormat="1" ht="20" x14ac:dyDescent="0.25">
      <c r="A303" s="86" t="s">
        <v>1067</v>
      </c>
      <c r="B303" s="86" t="s">
        <v>542</v>
      </c>
      <c r="C303" s="86" t="s">
        <v>1068</v>
      </c>
      <c r="D303" s="51" t="s">
        <v>1069</v>
      </c>
      <c r="E303" s="48" t="s">
        <v>1070</v>
      </c>
      <c r="F303" s="50" t="s">
        <v>1071</v>
      </c>
      <c r="G303" s="96"/>
      <c r="H303" s="58">
        <v>2</v>
      </c>
      <c r="I303" s="53">
        <v>2</v>
      </c>
      <c r="J303" s="54">
        <f t="shared" ref="J303:J314" si="16">I303-H303</f>
        <v>0</v>
      </c>
      <c r="K303" s="54">
        <v>2</v>
      </c>
      <c r="L303" s="55"/>
    </row>
    <row r="304" spans="1:12" s="97" customFormat="1" ht="20" x14ac:dyDescent="0.25">
      <c r="A304" s="86" t="s">
        <v>1072</v>
      </c>
      <c r="B304" s="86" t="s">
        <v>1073</v>
      </c>
      <c r="C304" s="86" t="s">
        <v>1074</v>
      </c>
      <c r="D304" s="51" t="s">
        <v>1075</v>
      </c>
      <c r="E304" s="48" t="s">
        <v>1070</v>
      </c>
      <c r="F304" s="50" t="s">
        <v>1076</v>
      </c>
      <c r="G304" s="96"/>
      <c r="H304" s="58">
        <v>2</v>
      </c>
      <c r="I304" s="53">
        <v>2</v>
      </c>
      <c r="J304" s="54">
        <f t="shared" si="16"/>
        <v>0</v>
      </c>
      <c r="K304" s="54">
        <v>2</v>
      </c>
      <c r="L304" s="55"/>
    </row>
    <row r="305" spans="1:12" s="97" customFormat="1" ht="20" x14ac:dyDescent="0.25">
      <c r="A305" s="86" t="s">
        <v>1077</v>
      </c>
      <c r="B305" s="86" t="s">
        <v>1078</v>
      </c>
      <c r="C305" s="86" t="s">
        <v>1079</v>
      </c>
      <c r="D305" s="51" t="s">
        <v>1080</v>
      </c>
      <c r="E305" s="48" t="s">
        <v>1070</v>
      </c>
      <c r="F305" s="51" t="s">
        <v>1081</v>
      </c>
      <c r="G305" s="98"/>
      <c r="H305" s="58">
        <v>2</v>
      </c>
      <c r="I305" s="53">
        <v>2</v>
      </c>
      <c r="J305" s="54">
        <f t="shared" si="16"/>
        <v>0</v>
      </c>
      <c r="K305" s="54">
        <v>2</v>
      </c>
      <c r="L305" s="55"/>
    </row>
    <row r="306" spans="1:12" s="97" customFormat="1" ht="50" x14ac:dyDescent="0.25">
      <c r="A306" s="86" t="s">
        <v>1082</v>
      </c>
      <c r="B306" s="86" t="s">
        <v>1083</v>
      </c>
      <c r="C306" s="86" t="s">
        <v>1084</v>
      </c>
      <c r="D306" s="51" t="s">
        <v>1085</v>
      </c>
      <c r="E306" s="48" t="s">
        <v>1070</v>
      </c>
      <c r="F306" s="51" t="s">
        <v>1086</v>
      </c>
      <c r="G306" s="98"/>
      <c r="H306" s="58">
        <v>2</v>
      </c>
      <c r="I306" s="53">
        <v>1</v>
      </c>
      <c r="J306" s="54">
        <f t="shared" si="16"/>
        <v>-1</v>
      </c>
      <c r="K306" s="54">
        <v>2</v>
      </c>
      <c r="L306" s="55"/>
    </row>
    <row r="307" spans="1:12" s="97" customFormat="1" ht="20" x14ac:dyDescent="0.25">
      <c r="A307" s="86" t="s">
        <v>1087</v>
      </c>
      <c r="B307" s="86" t="s">
        <v>1088</v>
      </c>
      <c r="C307" s="86" t="s">
        <v>1089</v>
      </c>
      <c r="D307" s="51" t="s">
        <v>1090</v>
      </c>
      <c r="E307" s="48" t="s">
        <v>1070</v>
      </c>
      <c r="F307" s="51" t="s">
        <v>1091</v>
      </c>
      <c r="G307" s="98"/>
      <c r="H307" s="58">
        <v>2</v>
      </c>
      <c r="I307" s="53">
        <v>2</v>
      </c>
      <c r="J307" s="54">
        <f t="shared" si="16"/>
        <v>0</v>
      </c>
      <c r="K307" s="54">
        <v>2</v>
      </c>
      <c r="L307" s="55"/>
    </row>
    <row r="308" spans="1:12" s="97" customFormat="1" ht="20" x14ac:dyDescent="0.25">
      <c r="A308" s="86" t="s">
        <v>1092</v>
      </c>
      <c r="B308" s="86" t="s">
        <v>1093</v>
      </c>
      <c r="C308" s="86" t="s">
        <v>1094</v>
      </c>
      <c r="D308" s="51" t="s">
        <v>1095</v>
      </c>
      <c r="E308" s="48" t="s">
        <v>1070</v>
      </c>
      <c r="F308" s="51" t="s">
        <v>1096</v>
      </c>
      <c r="G308" s="98"/>
      <c r="H308" s="58">
        <v>2</v>
      </c>
      <c r="I308" s="53">
        <v>2</v>
      </c>
      <c r="J308" s="54">
        <f t="shared" si="16"/>
        <v>0</v>
      </c>
      <c r="K308" s="54">
        <v>2</v>
      </c>
      <c r="L308" s="55"/>
    </row>
    <row r="309" spans="1:12" s="97" customFormat="1" ht="20" x14ac:dyDescent="0.25">
      <c r="A309" s="86" t="s">
        <v>1097</v>
      </c>
      <c r="B309" s="86" t="s">
        <v>1098</v>
      </c>
      <c r="C309" s="86" t="s">
        <v>1099</v>
      </c>
      <c r="D309" s="51" t="s">
        <v>1100</v>
      </c>
      <c r="E309" s="48" t="s">
        <v>1070</v>
      </c>
      <c r="F309" s="51" t="s">
        <v>1101</v>
      </c>
      <c r="G309" s="98"/>
      <c r="H309" s="58">
        <v>2</v>
      </c>
      <c r="I309" s="53">
        <v>2</v>
      </c>
      <c r="J309" s="54">
        <f t="shared" si="16"/>
        <v>0</v>
      </c>
      <c r="K309" s="54">
        <v>2</v>
      </c>
      <c r="L309" s="55"/>
    </row>
    <row r="310" spans="1:12" s="97" customFormat="1" ht="20" x14ac:dyDescent="0.25">
      <c r="A310" s="86" t="s">
        <v>1102</v>
      </c>
      <c r="B310" s="86" t="s">
        <v>1103</v>
      </c>
      <c r="C310" s="86" t="s">
        <v>1104</v>
      </c>
      <c r="D310" s="51" t="s">
        <v>1105</v>
      </c>
      <c r="E310" s="48" t="s">
        <v>1070</v>
      </c>
      <c r="F310" s="51" t="s">
        <v>1106</v>
      </c>
      <c r="G310" s="98"/>
      <c r="H310" s="58">
        <v>1</v>
      </c>
      <c r="I310" s="53">
        <v>3</v>
      </c>
      <c r="J310" s="54">
        <f t="shared" si="16"/>
        <v>2</v>
      </c>
      <c r="K310" s="54">
        <v>1</v>
      </c>
      <c r="L310" s="55"/>
    </row>
    <row r="311" spans="1:12" s="97" customFormat="1" ht="20" x14ac:dyDescent="0.25">
      <c r="A311" s="86" t="s">
        <v>1107</v>
      </c>
      <c r="B311" s="86" t="s">
        <v>1103</v>
      </c>
      <c r="C311" s="86" t="s">
        <v>1108</v>
      </c>
      <c r="D311" s="51" t="s">
        <v>1109</v>
      </c>
      <c r="E311" s="48" t="s">
        <v>1070</v>
      </c>
      <c r="F311" s="51" t="s">
        <v>1110</v>
      </c>
      <c r="G311" s="98"/>
      <c r="H311" s="58">
        <v>1</v>
      </c>
      <c r="I311" s="53">
        <v>3</v>
      </c>
      <c r="J311" s="54">
        <f t="shared" si="16"/>
        <v>2</v>
      </c>
      <c r="K311" s="54">
        <v>1</v>
      </c>
      <c r="L311" s="55"/>
    </row>
    <row r="312" spans="1:12" s="97" customFormat="1" ht="30" x14ac:dyDescent="0.25">
      <c r="A312" s="86" t="s">
        <v>1111</v>
      </c>
      <c r="B312" s="86" t="s">
        <v>1103</v>
      </c>
      <c r="C312" s="86" t="s">
        <v>1112</v>
      </c>
      <c r="D312" s="51" t="s">
        <v>1113</v>
      </c>
      <c r="E312" s="48" t="s">
        <v>1070</v>
      </c>
      <c r="F312" s="51" t="s">
        <v>1114</v>
      </c>
      <c r="G312" s="98"/>
      <c r="H312" s="58">
        <v>1</v>
      </c>
      <c r="I312" s="53">
        <v>4</v>
      </c>
      <c r="J312" s="54">
        <f t="shared" si="16"/>
        <v>3</v>
      </c>
      <c r="K312" s="54">
        <v>1</v>
      </c>
      <c r="L312" s="55"/>
    </row>
    <row r="313" spans="1:12" s="97" customFormat="1" ht="30" x14ac:dyDescent="0.25">
      <c r="A313" s="86" t="s">
        <v>1115</v>
      </c>
      <c r="B313" s="86" t="s">
        <v>1116</v>
      </c>
      <c r="C313" s="86" t="s">
        <v>1117</v>
      </c>
      <c r="D313" s="51" t="s">
        <v>1118</v>
      </c>
      <c r="E313" s="48" t="s">
        <v>1070</v>
      </c>
      <c r="F313" s="51" t="s">
        <v>1119</v>
      </c>
      <c r="G313" s="98"/>
      <c r="H313" s="58">
        <v>1</v>
      </c>
      <c r="I313" s="53">
        <v>5</v>
      </c>
      <c r="J313" s="54">
        <f t="shared" si="16"/>
        <v>4</v>
      </c>
      <c r="K313" s="54">
        <v>1</v>
      </c>
      <c r="L313" s="55"/>
    </row>
    <row r="314" spans="1:12" s="97" customFormat="1" ht="20" x14ac:dyDescent="0.25">
      <c r="A314" s="86" t="s">
        <v>1120</v>
      </c>
      <c r="B314" s="86" t="s">
        <v>1116</v>
      </c>
      <c r="C314" s="86" t="s">
        <v>1121</v>
      </c>
      <c r="D314" s="51" t="s">
        <v>1122</v>
      </c>
      <c r="E314" s="48" t="s">
        <v>1070</v>
      </c>
      <c r="F314" s="51" t="s">
        <v>1123</v>
      </c>
      <c r="G314" s="98"/>
      <c r="H314" s="58">
        <v>1</v>
      </c>
      <c r="I314" s="53">
        <v>0</v>
      </c>
      <c r="J314" s="54">
        <f t="shared" si="16"/>
        <v>-1</v>
      </c>
      <c r="K314" s="54">
        <v>1</v>
      </c>
      <c r="L314" s="55"/>
    </row>
    <row r="315" spans="1:12" ht="15.5" x14ac:dyDescent="0.35">
      <c r="A315" s="68" t="s">
        <v>1124</v>
      </c>
      <c r="B315" s="68" t="s">
        <v>1124</v>
      </c>
      <c r="C315" s="69"/>
      <c r="D315" s="69"/>
      <c r="E315" s="69" t="s">
        <v>1125</v>
      </c>
      <c r="F315" s="69"/>
      <c r="G315" s="69"/>
      <c r="H315" s="69"/>
      <c r="I315" s="70"/>
      <c r="J315" s="69"/>
      <c r="K315" s="69"/>
      <c r="L315" s="69"/>
    </row>
    <row r="316" spans="1:12" s="97" customFormat="1" ht="40" x14ac:dyDescent="0.25">
      <c r="A316" s="86" t="s">
        <v>1126</v>
      </c>
      <c r="B316" s="86" t="s">
        <v>1127</v>
      </c>
      <c r="C316" s="86" t="s">
        <v>1128</v>
      </c>
      <c r="D316" s="50" t="s">
        <v>1129</v>
      </c>
      <c r="E316" s="50" t="s">
        <v>1130</v>
      </c>
      <c r="F316" s="50" t="s">
        <v>1131</v>
      </c>
      <c r="G316" s="96"/>
      <c r="H316" s="58">
        <v>1</v>
      </c>
      <c r="I316" s="53">
        <v>1</v>
      </c>
      <c r="J316" s="54">
        <f>I316-H316</f>
        <v>0</v>
      </c>
      <c r="K316" s="54">
        <v>1</v>
      </c>
      <c r="L316" s="55"/>
    </row>
    <row r="317" spans="1:12" s="97" customFormat="1" ht="30" x14ac:dyDescent="0.25">
      <c r="A317" s="86" t="s">
        <v>1132</v>
      </c>
      <c r="B317" s="86" t="s">
        <v>1127</v>
      </c>
      <c r="C317" s="86" t="s">
        <v>1133</v>
      </c>
      <c r="D317" s="50" t="s">
        <v>1134</v>
      </c>
      <c r="E317" s="50" t="s">
        <v>1135</v>
      </c>
      <c r="F317" s="50" t="s">
        <v>1136</v>
      </c>
      <c r="G317" s="96"/>
      <c r="H317" s="58">
        <v>3</v>
      </c>
      <c r="I317" s="53">
        <v>10</v>
      </c>
      <c r="J317" s="54">
        <f>I317-H317</f>
        <v>7</v>
      </c>
      <c r="K317" s="54">
        <v>3</v>
      </c>
      <c r="L317" s="55"/>
    </row>
    <row r="318" spans="1:12" ht="15.5" x14ac:dyDescent="0.35">
      <c r="A318" s="68" t="s">
        <v>1137</v>
      </c>
      <c r="B318" s="68" t="s">
        <v>1137</v>
      </c>
      <c r="C318" s="69"/>
      <c r="D318" s="69"/>
      <c r="E318" s="69" t="s">
        <v>1138</v>
      </c>
      <c r="F318" s="69"/>
      <c r="G318" s="69"/>
      <c r="H318" s="69"/>
      <c r="I318" s="70"/>
      <c r="J318" s="69"/>
      <c r="K318" s="69"/>
      <c r="L318" s="69"/>
    </row>
    <row r="319" spans="1:12" s="97" customFormat="1" ht="30" x14ac:dyDescent="0.25">
      <c r="A319" s="99" t="s">
        <v>1139</v>
      </c>
      <c r="B319" s="86" t="s">
        <v>1127</v>
      </c>
      <c r="C319" s="86" t="s">
        <v>1140</v>
      </c>
      <c r="D319" s="50" t="s">
        <v>1141</v>
      </c>
      <c r="E319" s="50" t="s">
        <v>1142</v>
      </c>
      <c r="F319" s="50" t="s">
        <v>1143</v>
      </c>
      <c r="G319" s="96"/>
      <c r="H319" s="58">
        <v>1</v>
      </c>
      <c r="I319" s="53">
        <v>1</v>
      </c>
      <c r="J319" s="54">
        <f>I319-H319</f>
        <v>0</v>
      </c>
      <c r="K319" s="54">
        <v>1</v>
      </c>
      <c r="L319" s="55"/>
    </row>
    <row r="320" spans="1:12" s="97" customFormat="1" ht="30" x14ac:dyDescent="0.25">
      <c r="A320" s="99" t="s">
        <v>1139</v>
      </c>
      <c r="B320" s="86" t="s">
        <v>908</v>
      </c>
      <c r="C320" s="86" t="s">
        <v>1144</v>
      </c>
      <c r="D320" s="50" t="s">
        <v>1141</v>
      </c>
      <c r="E320" s="50" t="s">
        <v>1142</v>
      </c>
      <c r="F320" s="50" t="s">
        <v>1143</v>
      </c>
      <c r="G320" s="96"/>
      <c r="H320" s="58"/>
      <c r="I320" s="53">
        <v>1</v>
      </c>
      <c r="J320" s="54">
        <f>I320-H320</f>
        <v>1</v>
      </c>
      <c r="K320" s="54"/>
      <c r="L320" s="55" t="s">
        <v>2763</v>
      </c>
    </row>
    <row r="321" spans="1:12" ht="15.5" x14ac:dyDescent="0.35">
      <c r="A321" s="68" t="s">
        <v>1145</v>
      </c>
      <c r="B321" s="68" t="s">
        <v>1145</v>
      </c>
      <c r="C321" s="69"/>
      <c r="D321" s="69"/>
      <c r="E321" s="69" t="s">
        <v>1146</v>
      </c>
      <c r="F321" s="69"/>
      <c r="G321" s="69"/>
      <c r="H321" s="69"/>
      <c r="I321" s="70"/>
      <c r="J321" s="69"/>
      <c r="K321" s="69"/>
      <c r="L321" s="69"/>
    </row>
    <row r="322" spans="1:12" s="97" customFormat="1" ht="12.5" x14ac:dyDescent="0.25">
      <c r="A322" s="86" t="s">
        <v>1147</v>
      </c>
      <c r="B322" s="86" t="s">
        <v>1148</v>
      </c>
      <c r="C322" s="86" t="s">
        <v>1149</v>
      </c>
      <c r="D322" s="51" t="s">
        <v>1150</v>
      </c>
      <c r="E322" s="87" t="s">
        <v>24</v>
      </c>
      <c r="F322" s="51" t="s">
        <v>1151</v>
      </c>
      <c r="G322" s="50" t="s">
        <v>1152</v>
      </c>
      <c r="H322" s="54">
        <v>2</v>
      </c>
      <c r="I322" s="53">
        <v>2</v>
      </c>
      <c r="J322" s="54">
        <f t="shared" ref="J322:J330" si="17">I322-H322</f>
        <v>0</v>
      </c>
      <c r="K322" s="54">
        <v>2</v>
      </c>
      <c r="L322" s="57" t="s">
        <v>2764</v>
      </c>
    </row>
    <row r="323" spans="1:12" s="97" customFormat="1" ht="12.5" x14ac:dyDescent="0.25">
      <c r="A323" s="86" t="s">
        <v>1153</v>
      </c>
      <c r="B323" s="86" t="s">
        <v>1148</v>
      </c>
      <c r="C323" s="86" t="s">
        <v>1154</v>
      </c>
      <c r="D323" s="51" t="s">
        <v>1155</v>
      </c>
      <c r="E323" s="87" t="s">
        <v>24</v>
      </c>
      <c r="F323" s="51" t="s">
        <v>1156</v>
      </c>
      <c r="G323" s="50" t="s">
        <v>1152</v>
      </c>
      <c r="H323" s="54">
        <v>1</v>
      </c>
      <c r="I323" s="53">
        <v>0</v>
      </c>
      <c r="J323" s="54">
        <f t="shared" si="17"/>
        <v>-1</v>
      </c>
      <c r="K323" s="54">
        <v>1</v>
      </c>
      <c r="L323" s="57" t="s">
        <v>2764</v>
      </c>
    </row>
    <row r="324" spans="1:12" s="97" customFormat="1" ht="12.5" x14ac:dyDescent="0.25">
      <c r="A324" s="86" t="s">
        <v>1157</v>
      </c>
      <c r="B324" s="86" t="s">
        <v>1148</v>
      </c>
      <c r="C324" s="86" t="s">
        <v>1158</v>
      </c>
      <c r="D324" s="51" t="s">
        <v>1159</v>
      </c>
      <c r="E324" s="87" t="s">
        <v>24</v>
      </c>
      <c r="F324" s="51" t="s">
        <v>1160</v>
      </c>
      <c r="G324" s="50" t="s">
        <v>1152</v>
      </c>
      <c r="H324" s="54">
        <v>1</v>
      </c>
      <c r="I324" s="53">
        <v>1</v>
      </c>
      <c r="J324" s="54">
        <f t="shared" si="17"/>
        <v>0</v>
      </c>
      <c r="K324" s="54">
        <v>1</v>
      </c>
      <c r="L324" s="57" t="s">
        <v>2764</v>
      </c>
    </row>
    <row r="325" spans="1:12" s="97" customFormat="1" ht="12.5" x14ac:dyDescent="0.25">
      <c r="A325" s="86" t="s">
        <v>1161</v>
      </c>
      <c r="B325" s="86" t="s">
        <v>1162</v>
      </c>
      <c r="C325" s="86" t="s">
        <v>1163</v>
      </c>
      <c r="D325" s="51" t="s">
        <v>1164</v>
      </c>
      <c r="E325" s="87" t="s">
        <v>24</v>
      </c>
      <c r="F325" s="51" t="s">
        <v>1165</v>
      </c>
      <c r="G325" s="50" t="s">
        <v>1152</v>
      </c>
      <c r="H325" s="54">
        <v>4</v>
      </c>
      <c r="I325" s="53">
        <v>3</v>
      </c>
      <c r="J325" s="54">
        <f t="shared" si="17"/>
        <v>-1</v>
      </c>
      <c r="K325" s="54">
        <v>4</v>
      </c>
      <c r="L325" s="57" t="s">
        <v>2764</v>
      </c>
    </row>
    <row r="326" spans="1:12" s="97" customFormat="1" ht="12.5" x14ac:dyDescent="0.25">
      <c r="A326" s="86" t="s">
        <v>1166</v>
      </c>
      <c r="B326" s="86" t="s">
        <v>1162</v>
      </c>
      <c r="C326" s="86" t="s">
        <v>1167</v>
      </c>
      <c r="D326" s="51" t="s">
        <v>1168</v>
      </c>
      <c r="E326" s="87" t="s">
        <v>24</v>
      </c>
      <c r="F326" s="51" t="s">
        <v>1169</v>
      </c>
      <c r="G326" s="50" t="s">
        <v>1152</v>
      </c>
      <c r="H326" s="54">
        <v>1</v>
      </c>
      <c r="I326" s="53">
        <v>1</v>
      </c>
      <c r="J326" s="54">
        <f t="shared" si="17"/>
        <v>0</v>
      </c>
      <c r="K326" s="54">
        <v>1</v>
      </c>
      <c r="L326" s="57" t="s">
        <v>2764</v>
      </c>
    </row>
    <row r="327" spans="1:12" s="97" customFormat="1" ht="12.5" x14ac:dyDescent="0.25">
      <c r="A327" s="86" t="s">
        <v>1170</v>
      </c>
      <c r="B327" s="86" t="s">
        <v>1162</v>
      </c>
      <c r="C327" s="86" t="s">
        <v>1171</v>
      </c>
      <c r="D327" s="51" t="s">
        <v>1172</v>
      </c>
      <c r="E327" s="87" t="s">
        <v>24</v>
      </c>
      <c r="F327" s="51" t="s">
        <v>1173</v>
      </c>
      <c r="G327" s="50" t="s">
        <v>1152</v>
      </c>
      <c r="H327" s="54">
        <v>1</v>
      </c>
      <c r="I327" s="53">
        <v>0</v>
      </c>
      <c r="J327" s="54">
        <f t="shared" si="17"/>
        <v>-1</v>
      </c>
      <c r="K327" s="54">
        <v>1</v>
      </c>
      <c r="L327" s="57" t="s">
        <v>2764</v>
      </c>
    </row>
    <row r="328" spans="1:12" s="97" customFormat="1" ht="12.5" x14ac:dyDescent="0.25">
      <c r="A328" s="86" t="s">
        <v>1174</v>
      </c>
      <c r="B328" s="86" t="s">
        <v>1175</v>
      </c>
      <c r="C328" s="86" t="s">
        <v>1176</v>
      </c>
      <c r="D328" s="51" t="s">
        <v>1177</v>
      </c>
      <c r="E328" s="87" t="s">
        <v>24</v>
      </c>
      <c r="F328" s="51" t="s">
        <v>1178</v>
      </c>
      <c r="G328" s="50" t="s">
        <v>1152</v>
      </c>
      <c r="H328" s="54">
        <v>1</v>
      </c>
      <c r="I328" s="53">
        <v>1</v>
      </c>
      <c r="J328" s="54">
        <f t="shared" si="17"/>
        <v>0</v>
      </c>
      <c r="K328" s="54">
        <v>1</v>
      </c>
      <c r="L328" s="57" t="s">
        <v>2764</v>
      </c>
    </row>
    <row r="329" spans="1:12" s="97" customFormat="1" ht="12.5" x14ac:dyDescent="0.25">
      <c r="A329" s="86" t="s">
        <v>1179</v>
      </c>
      <c r="B329" s="86" t="s">
        <v>1175</v>
      </c>
      <c r="C329" s="86" t="s">
        <v>1180</v>
      </c>
      <c r="D329" s="51" t="s">
        <v>1181</v>
      </c>
      <c r="E329" s="87" t="s">
        <v>24</v>
      </c>
      <c r="F329" s="51" t="s">
        <v>1182</v>
      </c>
      <c r="G329" s="50" t="s">
        <v>1152</v>
      </c>
      <c r="H329" s="54">
        <v>1</v>
      </c>
      <c r="I329" s="53">
        <v>1</v>
      </c>
      <c r="J329" s="54">
        <f t="shared" si="17"/>
        <v>0</v>
      </c>
      <c r="K329" s="54">
        <v>1</v>
      </c>
      <c r="L329" s="57" t="s">
        <v>2764</v>
      </c>
    </row>
    <row r="330" spans="1:12" s="97" customFormat="1" ht="12.5" x14ac:dyDescent="0.25">
      <c r="A330" s="86" t="s">
        <v>1183</v>
      </c>
      <c r="B330" s="86" t="s">
        <v>1175</v>
      </c>
      <c r="C330" s="86" t="s">
        <v>1184</v>
      </c>
      <c r="D330" s="51" t="s">
        <v>1185</v>
      </c>
      <c r="E330" s="87" t="s">
        <v>24</v>
      </c>
      <c r="F330" s="51" t="s">
        <v>1186</v>
      </c>
      <c r="G330" s="50" t="s">
        <v>1152</v>
      </c>
      <c r="H330" s="54">
        <v>1</v>
      </c>
      <c r="I330" s="53">
        <v>1</v>
      </c>
      <c r="J330" s="54">
        <f t="shared" si="17"/>
        <v>0</v>
      </c>
      <c r="K330" s="54">
        <v>1</v>
      </c>
      <c r="L330" s="57" t="s">
        <v>2764</v>
      </c>
    </row>
    <row r="331" spans="1:12" ht="15.5" x14ac:dyDescent="0.35">
      <c r="A331" s="68" t="s">
        <v>1187</v>
      </c>
      <c r="B331" s="68" t="s">
        <v>1187</v>
      </c>
      <c r="C331" s="69"/>
      <c r="D331" s="69"/>
      <c r="E331" s="69"/>
      <c r="F331" s="69"/>
      <c r="G331" s="69"/>
      <c r="H331" s="69"/>
      <c r="I331" s="70"/>
      <c r="J331" s="69"/>
      <c r="K331" s="69"/>
      <c r="L331" s="69"/>
    </row>
    <row r="332" spans="1:12" s="97" customFormat="1" ht="12.5" x14ac:dyDescent="0.25">
      <c r="A332" s="86" t="s">
        <v>1188</v>
      </c>
      <c r="B332" s="86" t="s">
        <v>1189</v>
      </c>
      <c r="C332" s="86" t="s">
        <v>1190</v>
      </c>
      <c r="D332" s="51" t="s">
        <v>1191</v>
      </c>
      <c r="E332" s="50" t="s">
        <v>1192</v>
      </c>
      <c r="F332" s="51" t="s">
        <v>1193</v>
      </c>
      <c r="G332" s="87"/>
      <c r="H332" s="58">
        <v>3</v>
      </c>
      <c r="I332" s="53">
        <v>13</v>
      </c>
      <c r="J332" s="54">
        <f t="shared" ref="J332:J342" si="18">I332-H332</f>
        <v>10</v>
      </c>
      <c r="K332" s="54">
        <v>3</v>
      </c>
      <c r="L332" s="55"/>
    </row>
    <row r="333" spans="1:12" s="97" customFormat="1" ht="12.5" x14ac:dyDescent="0.25">
      <c r="A333" s="86" t="s">
        <v>1194</v>
      </c>
      <c r="B333" s="86"/>
      <c r="C333" s="86" t="s">
        <v>1195</v>
      </c>
      <c r="D333" s="51" t="s">
        <v>1196</v>
      </c>
      <c r="E333" s="50" t="s">
        <v>1192</v>
      </c>
      <c r="F333" s="51" t="s">
        <v>1197</v>
      </c>
      <c r="G333" s="87"/>
      <c r="H333" s="58">
        <v>3</v>
      </c>
      <c r="I333" s="53">
        <v>0</v>
      </c>
      <c r="J333" s="54">
        <f t="shared" si="18"/>
        <v>-3</v>
      </c>
      <c r="K333" s="54">
        <v>3</v>
      </c>
      <c r="L333" s="57" t="s">
        <v>2764</v>
      </c>
    </row>
    <row r="334" spans="1:12" ht="12.5" x14ac:dyDescent="0.2">
      <c r="A334" s="86" t="s">
        <v>1198</v>
      </c>
      <c r="B334" s="86" t="s">
        <v>1189</v>
      </c>
      <c r="C334" s="86" t="s">
        <v>1199</v>
      </c>
      <c r="D334" s="51" t="s">
        <v>1200</v>
      </c>
      <c r="E334" s="50" t="s">
        <v>1201</v>
      </c>
      <c r="F334" s="51" t="s">
        <v>1202</v>
      </c>
      <c r="G334" s="87"/>
      <c r="H334" s="58">
        <v>1</v>
      </c>
      <c r="I334" s="53">
        <v>1</v>
      </c>
      <c r="J334" s="54">
        <f t="shared" si="18"/>
        <v>0</v>
      </c>
      <c r="K334" s="54">
        <v>1</v>
      </c>
      <c r="L334" s="55"/>
    </row>
    <row r="335" spans="1:12" ht="12.5" x14ac:dyDescent="0.2">
      <c r="A335" s="86" t="s">
        <v>1203</v>
      </c>
      <c r="B335" s="86"/>
      <c r="C335" s="86" t="s">
        <v>1204</v>
      </c>
      <c r="D335" s="51" t="s">
        <v>1205</v>
      </c>
      <c r="E335" s="50" t="s">
        <v>911</v>
      </c>
      <c r="F335" s="51" t="s">
        <v>977</v>
      </c>
      <c r="G335" s="87"/>
      <c r="H335" s="58"/>
      <c r="I335" s="53"/>
      <c r="J335" s="54"/>
      <c r="K335" s="54">
        <v>0</v>
      </c>
      <c r="L335" s="55"/>
    </row>
    <row r="336" spans="1:12" ht="58.5" customHeight="1" x14ac:dyDescent="0.2">
      <c r="A336" s="86" t="s">
        <v>1206</v>
      </c>
      <c r="B336" s="86" t="s">
        <v>1189</v>
      </c>
      <c r="C336" s="86" t="s">
        <v>1207</v>
      </c>
      <c r="D336" s="51" t="s">
        <v>1208</v>
      </c>
      <c r="E336" s="50" t="s">
        <v>1209</v>
      </c>
      <c r="F336" s="51" t="s">
        <v>1210</v>
      </c>
      <c r="G336" s="87"/>
      <c r="H336" s="58">
        <v>1</v>
      </c>
      <c r="I336" s="53">
        <v>1</v>
      </c>
      <c r="J336" s="54">
        <f t="shared" si="18"/>
        <v>0</v>
      </c>
      <c r="K336" s="54">
        <v>1</v>
      </c>
      <c r="L336" s="55"/>
    </row>
    <row r="337" spans="1:12" ht="12.5" x14ac:dyDescent="0.2">
      <c r="A337" s="86" t="s">
        <v>1211</v>
      </c>
      <c r="B337" s="86" t="s">
        <v>1212</v>
      </c>
      <c r="C337" s="86" t="s">
        <v>1213</v>
      </c>
      <c r="D337" s="51" t="s">
        <v>1214</v>
      </c>
      <c r="E337" s="50" t="s">
        <v>1215</v>
      </c>
      <c r="F337" s="51" t="s">
        <v>1216</v>
      </c>
      <c r="G337" s="87"/>
      <c r="H337" s="58">
        <v>1</v>
      </c>
      <c r="I337" s="53">
        <v>1</v>
      </c>
      <c r="J337" s="54">
        <f t="shared" si="18"/>
        <v>0</v>
      </c>
      <c r="K337" s="54"/>
      <c r="L337" s="55"/>
    </row>
    <row r="338" spans="1:12" ht="12.5" x14ac:dyDescent="0.2">
      <c r="A338" s="86" t="s">
        <v>1217</v>
      </c>
      <c r="B338" s="86" t="s">
        <v>1212</v>
      </c>
      <c r="C338" s="86" t="s">
        <v>1218</v>
      </c>
      <c r="D338" s="51" t="s">
        <v>1219</v>
      </c>
      <c r="E338" s="50" t="s">
        <v>1215</v>
      </c>
      <c r="F338" s="51" t="s">
        <v>1220</v>
      </c>
      <c r="G338" s="87"/>
      <c r="H338" s="58">
        <v>1</v>
      </c>
      <c r="I338" s="53">
        <v>1</v>
      </c>
      <c r="J338" s="54">
        <f t="shared" si="18"/>
        <v>0</v>
      </c>
      <c r="K338" s="54"/>
      <c r="L338" s="55"/>
    </row>
    <row r="339" spans="1:12" ht="36" customHeight="1" x14ac:dyDescent="0.2">
      <c r="A339" s="86" t="s">
        <v>1221</v>
      </c>
      <c r="B339" s="86" t="s">
        <v>1212</v>
      </c>
      <c r="C339" s="86" t="s">
        <v>1222</v>
      </c>
      <c r="D339" s="51" t="s">
        <v>1223</v>
      </c>
      <c r="E339" s="50" t="s">
        <v>1215</v>
      </c>
      <c r="F339" s="51" t="s">
        <v>1224</v>
      </c>
      <c r="G339" s="87"/>
      <c r="H339" s="58">
        <v>1</v>
      </c>
      <c r="I339" s="53"/>
      <c r="J339" s="54">
        <f t="shared" si="18"/>
        <v>-1</v>
      </c>
      <c r="K339" s="54">
        <v>1</v>
      </c>
      <c r="L339" s="55"/>
    </row>
    <row r="340" spans="1:12" ht="12.5" x14ac:dyDescent="0.2">
      <c r="A340" s="86" t="s">
        <v>1225</v>
      </c>
      <c r="B340" s="86" t="s">
        <v>1212</v>
      </c>
      <c r="C340" s="86" t="s">
        <v>1226</v>
      </c>
      <c r="D340" s="51" t="s">
        <v>1227</v>
      </c>
      <c r="E340" s="50" t="s">
        <v>1215</v>
      </c>
      <c r="F340" s="51" t="s">
        <v>1228</v>
      </c>
      <c r="G340" s="87"/>
      <c r="H340" s="58">
        <v>1</v>
      </c>
      <c r="I340" s="53">
        <v>1</v>
      </c>
      <c r="J340" s="54">
        <f t="shared" si="18"/>
        <v>0</v>
      </c>
      <c r="K340" s="54"/>
      <c r="L340" s="55"/>
    </row>
    <row r="341" spans="1:12" ht="12.5" x14ac:dyDescent="0.2">
      <c r="A341" s="86" t="s">
        <v>1229</v>
      </c>
      <c r="B341" s="86" t="s">
        <v>1212</v>
      </c>
      <c r="C341" s="86" t="s">
        <v>1230</v>
      </c>
      <c r="D341" s="51" t="s">
        <v>1231</v>
      </c>
      <c r="E341" s="50" t="s">
        <v>1215</v>
      </c>
      <c r="F341" s="51" t="s">
        <v>1232</v>
      </c>
      <c r="G341" s="87"/>
      <c r="H341" s="58">
        <v>1</v>
      </c>
      <c r="I341" s="53">
        <v>1</v>
      </c>
      <c r="J341" s="54">
        <f t="shared" si="18"/>
        <v>0</v>
      </c>
      <c r="K341" s="54"/>
      <c r="L341" s="55"/>
    </row>
    <row r="342" spans="1:12" ht="12.5" x14ac:dyDescent="0.2">
      <c r="A342" s="86" t="s">
        <v>1233</v>
      </c>
      <c r="B342" s="86" t="s">
        <v>1212</v>
      </c>
      <c r="C342" s="86" t="s">
        <v>1234</v>
      </c>
      <c r="D342" s="51" t="s">
        <v>1235</v>
      </c>
      <c r="E342" s="50" t="s">
        <v>1215</v>
      </c>
      <c r="F342" s="51" t="s">
        <v>1236</v>
      </c>
      <c r="G342" s="87"/>
      <c r="H342" s="58">
        <v>1</v>
      </c>
      <c r="I342" s="53">
        <v>1</v>
      </c>
      <c r="J342" s="54">
        <f t="shared" si="18"/>
        <v>0</v>
      </c>
      <c r="K342" s="54"/>
      <c r="L342" s="55"/>
    </row>
    <row r="343" spans="1:12" ht="26.25" customHeight="1" x14ac:dyDescent="0.2">
      <c r="A343" s="86" t="s">
        <v>1237</v>
      </c>
      <c r="B343" s="86" t="s">
        <v>716</v>
      </c>
      <c r="C343" s="86" t="s">
        <v>1238</v>
      </c>
      <c r="D343" s="51" t="s">
        <v>1239</v>
      </c>
      <c r="E343" s="50" t="s">
        <v>1209</v>
      </c>
      <c r="F343" s="51" t="s">
        <v>1240</v>
      </c>
      <c r="G343" s="87"/>
      <c r="H343" s="58">
        <v>1</v>
      </c>
      <c r="I343" s="53">
        <v>1</v>
      </c>
      <c r="J343" s="54">
        <f>I343-H343</f>
        <v>0</v>
      </c>
      <c r="K343" s="54">
        <v>1</v>
      </c>
      <c r="L343" s="55"/>
    </row>
    <row r="344" spans="1:12" x14ac:dyDescent="0.35">
      <c r="A344" s="100"/>
      <c r="B344" s="100"/>
      <c r="C344" s="100"/>
      <c r="D344" s="101"/>
      <c r="E344" s="100"/>
      <c r="F344" s="100"/>
      <c r="G344" s="102"/>
      <c r="H344" s="103"/>
      <c r="I344" s="104"/>
      <c r="J344" s="103"/>
      <c r="K344" s="103"/>
      <c r="L344" s="105"/>
    </row>
    <row r="345" spans="1:12" x14ac:dyDescent="0.35">
      <c r="A345" s="100"/>
      <c r="B345" s="100"/>
      <c r="C345" s="100"/>
      <c r="D345" s="101"/>
      <c r="E345" s="100"/>
      <c r="F345" s="100"/>
      <c r="G345" s="102"/>
      <c r="H345" s="103"/>
      <c r="I345" s="104"/>
      <c r="J345" s="103"/>
      <c r="K345" s="103"/>
      <c r="L345" s="105"/>
    </row>
    <row r="346" spans="1:12" x14ac:dyDescent="0.35">
      <c r="A346" s="100"/>
      <c r="B346" s="100"/>
      <c r="C346" s="100"/>
      <c r="D346" s="101"/>
      <c r="E346" s="100"/>
      <c r="F346" s="100"/>
      <c r="G346" s="102"/>
      <c r="H346" s="103"/>
      <c r="I346" s="104"/>
      <c r="J346" s="103"/>
      <c r="K346" s="103"/>
      <c r="L346" s="105"/>
    </row>
    <row r="347" spans="1:12" x14ac:dyDescent="0.35">
      <c r="A347" s="100"/>
      <c r="B347" s="100"/>
      <c r="C347" s="100"/>
      <c r="D347" s="101"/>
      <c r="E347" s="100"/>
      <c r="F347" s="100"/>
      <c r="G347" s="102"/>
      <c r="H347" s="103"/>
      <c r="I347" s="104"/>
      <c r="J347" s="103"/>
      <c r="K347" s="103"/>
      <c r="L347" s="105"/>
    </row>
    <row r="348" spans="1:12" x14ac:dyDescent="0.35">
      <c r="A348" s="100"/>
      <c r="B348" s="100"/>
      <c r="C348" s="100"/>
      <c r="D348" s="101"/>
      <c r="E348" s="100"/>
      <c r="F348" s="100"/>
      <c r="G348" s="102"/>
      <c r="H348" s="103"/>
      <c r="I348" s="104"/>
      <c r="J348" s="103"/>
      <c r="K348" s="103"/>
      <c r="L348" s="105"/>
    </row>
    <row r="349" spans="1:12" x14ac:dyDescent="0.35">
      <c r="A349" s="100"/>
      <c r="B349" s="100"/>
      <c r="C349" s="100"/>
      <c r="D349" s="101"/>
      <c r="E349" s="100"/>
      <c r="F349" s="100"/>
      <c r="G349" s="102"/>
      <c r="H349" s="103"/>
      <c r="I349" s="104"/>
      <c r="J349" s="103"/>
      <c r="K349" s="103"/>
      <c r="L349" s="105"/>
    </row>
    <row r="350" spans="1:12" x14ac:dyDescent="0.35">
      <c r="A350" s="100"/>
      <c r="B350" s="100"/>
      <c r="C350" s="100"/>
      <c r="D350" s="101"/>
      <c r="E350" s="100"/>
      <c r="F350" s="100"/>
      <c r="G350" s="102"/>
      <c r="H350" s="103"/>
      <c r="I350" s="104"/>
      <c r="J350" s="103"/>
      <c r="K350" s="103"/>
      <c r="L350" s="105"/>
    </row>
    <row r="351" spans="1:12" x14ac:dyDescent="0.35">
      <c r="A351" s="100"/>
      <c r="B351" s="100"/>
      <c r="C351" s="100"/>
      <c r="D351" s="101"/>
      <c r="E351" s="100"/>
      <c r="F351" s="100"/>
      <c r="G351" s="102"/>
      <c r="H351" s="103"/>
      <c r="I351" s="104"/>
      <c r="J351" s="103"/>
      <c r="K351" s="103"/>
      <c r="L351" s="105"/>
    </row>
  </sheetData>
  <conditionalFormatting sqref="J8:J42 J201 J332:J343">
    <cfRule type="cellIs" dxfId="86" priority="18" stopIfTrue="1" operator="equal">
      <formula>0</formula>
    </cfRule>
    <cfRule type="cellIs" dxfId="85" priority="19" stopIfTrue="1" operator="lessThan">
      <formula>0</formula>
    </cfRule>
    <cfRule type="cellIs" dxfId="84" priority="20" stopIfTrue="1" operator="greaterThan">
      <formula>0</formula>
    </cfRule>
  </conditionalFormatting>
  <conditionalFormatting sqref="J44:J52 J54:J77 J79:J83 J85:J88 J90:J92 J94:J122 J124:J130 J132:J136 J138:J145 J147:J148 J150:J151 J168:J169 J184:J194 J196:J207 J209:J221 J223:J228 J249:J258 J260:J267 J292:J294 J296:J301 J303:J314 J316:J317 J319:J320 J322:J330">
    <cfRule type="cellIs" dxfId="83" priority="23" stopIfTrue="1" operator="lessThan">
      <formula>0</formula>
    </cfRule>
    <cfRule type="cellIs" dxfId="82" priority="24" stopIfTrue="1" operator="greaterThan">
      <formula>0</formula>
    </cfRule>
  </conditionalFormatting>
  <conditionalFormatting sqref="J153:J166">
    <cfRule type="cellIs" dxfId="81" priority="14" stopIfTrue="1" operator="equal">
      <formula>0</formula>
    </cfRule>
    <cfRule type="cellIs" dxfId="80" priority="15" stopIfTrue="1" operator="lessThan">
      <formula>0</formula>
    </cfRule>
    <cfRule type="cellIs" dxfId="79" priority="16" stopIfTrue="1" operator="greaterThan">
      <formula>0</formula>
    </cfRule>
  </conditionalFormatting>
  <conditionalFormatting sqref="J171:J182">
    <cfRule type="cellIs" dxfId="78" priority="10" stopIfTrue="1" operator="equal">
      <formula>0</formula>
    </cfRule>
    <cfRule type="cellIs" dxfId="77" priority="11" stopIfTrue="1" operator="lessThan">
      <formula>0</formula>
    </cfRule>
    <cfRule type="cellIs" dxfId="76" priority="12" stopIfTrue="1" operator="greaterThan">
      <formula>0</formula>
    </cfRule>
  </conditionalFormatting>
  <conditionalFormatting sqref="J196:J207 J44:J52 J54:J77 J79:J83 J85:J88 J90:J92 J94:J122 J124:J130 J132:J136 J138:J145 J147:J148 J150:J151 J168:J169 J184:J194 J209:J221 J223:J228 J249:J258 J260:J267 J292:J294 J296:J301 J303:J314 J316:J317 J319:J320 J322:J330">
    <cfRule type="cellIs" dxfId="75" priority="22" stopIfTrue="1" operator="equal">
      <formula>0</formula>
    </cfRule>
  </conditionalFormatting>
  <conditionalFormatting sqref="J230:J247">
    <cfRule type="cellIs" dxfId="74" priority="2" stopIfTrue="1" operator="equal">
      <formula>0</formula>
    </cfRule>
    <cfRule type="cellIs" dxfId="73" priority="3" stopIfTrue="1" operator="lessThan">
      <formula>0</formula>
    </cfRule>
    <cfRule type="cellIs" dxfId="72" priority="4" stopIfTrue="1" operator="greaterThan">
      <formula>0</formula>
    </cfRule>
  </conditionalFormatting>
  <conditionalFormatting sqref="J269:J290">
    <cfRule type="cellIs" dxfId="71" priority="6" stopIfTrue="1" operator="equal">
      <formula>0</formula>
    </cfRule>
    <cfRule type="cellIs" dxfId="70" priority="7" stopIfTrue="1" operator="lessThan">
      <formula>0</formula>
    </cfRule>
    <cfRule type="cellIs" dxfId="69" priority="8" stopIfTrue="1" operator="greaterThan">
      <formula>0</formula>
    </cfRule>
  </conditionalFormatting>
  <conditionalFormatting sqref="K8:K42 K196:K207 K260:K267 K332:K343">
    <cfRule type="cellIs" dxfId="68" priority="17" stopIfTrue="1" operator="greaterThan">
      <formula>I8</formula>
    </cfRule>
  </conditionalFormatting>
  <conditionalFormatting sqref="K44:K52 K54:K77 K79:K83 K85:K88 K90:K92 K94:K122 K124:K130 K132:K136 K138:K145 K147:K148 K150:K151 K168:K169 K184:K194 K209:K221 K223:K228 K249:K258 K292:K294 K296:K301 K303:K314 K316:K317 K319:K320 K322:K330">
    <cfRule type="cellIs" dxfId="67" priority="21" stopIfTrue="1" operator="greaterThan">
      <formula>I44</formula>
    </cfRule>
  </conditionalFormatting>
  <conditionalFormatting sqref="K153:K166">
    <cfRule type="cellIs" dxfId="66" priority="13" stopIfTrue="1" operator="greaterThan">
      <formula>I153</formula>
    </cfRule>
  </conditionalFormatting>
  <conditionalFormatting sqref="K171:K182">
    <cfRule type="cellIs" dxfId="65" priority="9" stopIfTrue="1" operator="greaterThan">
      <formula>I171</formula>
    </cfRule>
  </conditionalFormatting>
  <conditionalFormatting sqref="K230:K247">
    <cfRule type="cellIs" dxfId="64" priority="1" stopIfTrue="1" operator="greaterThan">
      <formula>I230</formula>
    </cfRule>
  </conditionalFormatting>
  <conditionalFormatting sqref="K269:K290">
    <cfRule type="cellIs" dxfId="63" priority="5" stopIfTrue="1" operator="greaterThan">
      <formula>I269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8DE4-6394-49A9-82CC-AD9E07BF5440}">
  <dimension ref="A1:O402"/>
  <sheetViews>
    <sheetView topLeftCell="D1" workbookViewId="0">
      <selection activeCell="F87" sqref="F87"/>
    </sheetView>
  </sheetViews>
  <sheetFormatPr defaultColWidth="11.453125" defaultRowHeight="10.5" x14ac:dyDescent="0.35"/>
  <cols>
    <col min="1" max="1" width="7.54296875" style="110" hidden="1" customWidth="1"/>
    <col min="2" max="2" width="5.7265625" style="110" hidden="1" customWidth="1"/>
    <col min="3" max="3" width="5.54296875" style="110" hidden="1" customWidth="1"/>
    <col min="4" max="4" width="10" style="110" customWidth="1"/>
    <col min="5" max="5" width="10.453125" style="110" customWidth="1"/>
    <col min="6" max="6" width="60.453125" style="330" bestFit="1" customWidth="1"/>
    <col min="7" max="7" width="21.26953125" style="111" customWidth="1"/>
    <col min="8" max="8" width="25.453125" style="111" customWidth="1"/>
    <col min="9" max="9" width="19" style="110" customWidth="1"/>
    <col min="10" max="10" width="12.26953125" style="341" customWidth="1"/>
    <col min="11" max="11" width="9.453125" style="332" bestFit="1" customWidth="1"/>
    <col min="12" max="12" width="10" style="342" customWidth="1"/>
    <col min="13" max="13" width="10.453125" style="341" customWidth="1"/>
    <col min="14" max="14" width="24.54296875" style="334" customWidth="1"/>
    <col min="15" max="16384" width="11.453125" style="111"/>
  </cols>
  <sheetData>
    <row r="1" spans="1:14" ht="36" x14ac:dyDescent="0.35">
      <c r="B1" s="111"/>
      <c r="C1" s="3"/>
      <c r="D1" s="2"/>
      <c r="E1" s="3"/>
      <c r="F1" s="3"/>
      <c r="G1" s="112" t="s">
        <v>1241</v>
      </c>
      <c r="H1" s="5"/>
      <c r="I1" s="5"/>
      <c r="J1" s="5"/>
      <c r="K1" s="113"/>
      <c r="L1" s="5"/>
      <c r="M1" s="5"/>
      <c r="N1" s="114"/>
    </row>
    <row r="2" spans="1:14" ht="13" x14ac:dyDescent="0.35">
      <c r="B2" s="111"/>
      <c r="C2" s="12"/>
      <c r="D2" s="11"/>
      <c r="E2" s="12"/>
      <c r="F2" s="12"/>
      <c r="G2" s="115" t="s">
        <v>1242</v>
      </c>
      <c r="H2" s="13"/>
      <c r="I2" s="13"/>
      <c r="J2" s="13"/>
      <c r="K2" s="116"/>
      <c r="L2" s="13"/>
      <c r="M2" s="13"/>
      <c r="N2" s="117"/>
    </row>
    <row r="3" spans="1:14" ht="13" x14ac:dyDescent="0.35">
      <c r="B3" s="111"/>
      <c r="C3" s="118"/>
      <c r="D3" s="17"/>
      <c r="E3" s="18"/>
      <c r="F3" s="18"/>
      <c r="G3" s="13"/>
      <c r="H3" s="13"/>
      <c r="I3" s="13"/>
      <c r="J3" s="13"/>
      <c r="K3" s="116"/>
      <c r="L3" s="13"/>
      <c r="M3" s="13"/>
      <c r="N3" s="117"/>
    </row>
    <row r="4" spans="1:14" ht="13.5" thickBot="1" x14ac:dyDescent="0.4">
      <c r="B4" s="111"/>
      <c r="C4" s="119"/>
      <c r="D4" s="19"/>
      <c r="E4" s="20"/>
      <c r="F4" s="20"/>
      <c r="G4" s="21"/>
      <c r="H4" s="21" t="s">
        <v>1243</v>
      </c>
      <c r="I4" s="21"/>
      <c r="J4" s="21"/>
      <c r="K4" s="120"/>
      <c r="L4" s="21"/>
      <c r="M4" s="21"/>
      <c r="N4" s="121"/>
    </row>
    <row r="5" spans="1:14" ht="24.75" customHeight="1" x14ac:dyDescent="0.35">
      <c r="A5" s="122" t="s">
        <v>2</v>
      </c>
      <c r="B5" s="123" t="s">
        <v>2</v>
      </c>
      <c r="C5" s="27" t="s">
        <v>1244</v>
      </c>
      <c r="D5" s="26" t="s">
        <v>3</v>
      </c>
      <c r="E5" s="27" t="s">
        <v>4</v>
      </c>
      <c r="F5" s="28" t="s">
        <v>5</v>
      </c>
      <c r="G5" s="29" t="s">
        <v>6</v>
      </c>
      <c r="H5" s="29" t="s">
        <v>1245</v>
      </c>
      <c r="I5" s="30" t="s">
        <v>8</v>
      </c>
      <c r="J5" s="124" t="s">
        <v>9</v>
      </c>
      <c r="K5" s="32" t="s">
        <v>10</v>
      </c>
      <c r="L5" s="33" t="s">
        <v>11</v>
      </c>
      <c r="M5" s="125" t="s">
        <v>12</v>
      </c>
      <c r="N5" s="34" t="s">
        <v>13</v>
      </c>
    </row>
    <row r="6" spans="1:14" ht="23.5" thickBot="1" x14ac:dyDescent="0.4">
      <c r="A6" s="126" t="s">
        <v>1246</v>
      </c>
      <c r="B6" s="127" t="s">
        <v>14</v>
      </c>
      <c r="C6" s="37" t="s">
        <v>14</v>
      </c>
      <c r="D6" s="36" t="s">
        <v>15</v>
      </c>
      <c r="E6" s="37" t="s">
        <v>14</v>
      </c>
      <c r="F6" s="38"/>
      <c r="G6" s="39" t="s">
        <v>16</v>
      </c>
      <c r="H6" s="39" t="s">
        <v>17</v>
      </c>
      <c r="I6" s="40"/>
      <c r="J6" s="41" t="s">
        <v>18</v>
      </c>
      <c r="K6" s="42" t="s">
        <v>18</v>
      </c>
      <c r="L6" s="41" t="s">
        <v>18</v>
      </c>
      <c r="M6" s="41" t="s">
        <v>18</v>
      </c>
      <c r="N6" s="128"/>
    </row>
    <row r="7" spans="1:14" ht="15.5" x14ac:dyDescent="0.35">
      <c r="A7" s="129" t="s">
        <v>1247</v>
      </c>
      <c r="B7" s="130"/>
      <c r="C7" s="45" t="s">
        <v>1248</v>
      </c>
      <c r="D7" s="45"/>
      <c r="E7" s="45"/>
      <c r="F7" s="131"/>
      <c r="G7" s="132"/>
      <c r="H7" s="132"/>
      <c r="I7" s="132"/>
      <c r="J7" s="133"/>
      <c r="K7" s="134"/>
      <c r="L7" s="133"/>
      <c r="M7" s="133"/>
      <c r="N7" s="135"/>
    </row>
    <row r="8" spans="1:14" ht="13" x14ac:dyDescent="0.35">
      <c r="A8" s="136" t="s">
        <v>1247</v>
      </c>
      <c r="B8" s="137"/>
      <c r="C8" s="138"/>
      <c r="D8" s="138"/>
      <c r="E8" s="138"/>
      <c r="F8" s="139" t="s">
        <v>1249</v>
      </c>
      <c r="G8" s="140"/>
      <c r="H8" s="140"/>
      <c r="I8" s="140"/>
      <c r="J8" s="139"/>
      <c r="K8" s="141"/>
      <c r="L8" s="139"/>
      <c r="M8" s="139"/>
      <c r="N8" s="142"/>
    </row>
    <row r="9" spans="1:14" ht="70" x14ac:dyDescent="0.35">
      <c r="A9" s="143" t="s">
        <v>1250</v>
      </c>
      <c r="B9" s="143">
        <f>ROW()-8</f>
        <v>1</v>
      </c>
      <c r="C9" s="143">
        <v>1</v>
      </c>
      <c r="D9" s="144" t="s">
        <v>1251</v>
      </c>
      <c r="E9" s="143" t="s">
        <v>1252</v>
      </c>
      <c r="F9" s="145" t="s">
        <v>1253</v>
      </c>
      <c r="G9" s="146" t="s">
        <v>1254</v>
      </c>
      <c r="H9" s="146" t="s">
        <v>1255</v>
      </c>
      <c r="I9" s="147" t="s">
        <v>1256</v>
      </c>
      <c r="J9" s="148">
        <v>1</v>
      </c>
      <c r="K9" s="149">
        <v>1</v>
      </c>
      <c r="L9" s="150">
        <f t="shared" ref="L9:L19" si="0">K9-J9</f>
        <v>0</v>
      </c>
      <c r="M9" s="148">
        <v>1</v>
      </c>
      <c r="N9" s="151"/>
    </row>
    <row r="10" spans="1:14" ht="20" x14ac:dyDescent="0.35">
      <c r="A10" s="152" t="s">
        <v>1250</v>
      </c>
      <c r="B10" s="152">
        <f>ROW()-8</f>
        <v>2</v>
      </c>
      <c r="C10" s="152">
        <v>2</v>
      </c>
      <c r="D10" s="153" t="s">
        <v>1251</v>
      </c>
      <c r="E10" s="152" t="s">
        <v>1257</v>
      </c>
      <c r="F10" s="154" t="s">
        <v>1258</v>
      </c>
      <c r="G10" s="155" t="s">
        <v>1259</v>
      </c>
      <c r="H10" s="155" t="s">
        <v>1260</v>
      </c>
      <c r="I10" s="152" t="s">
        <v>1261</v>
      </c>
      <c r="J10" s="156">
        <v>1</v>
      </c>
      <c r="K10" s="157">
        <v>1</v>
      </c>
      <c r="L10" s="158">
        <f t="shared" si="0"/>
        <v>0</v>
      </c>
      <c r="M10" s="156">
        <v>1</v>
      </c>
      <c r="N10" s="159"/>
    </row>
    <row r="11" spans="1:14" ht="20.5" thickBot="1" x14ac:dyDescent="0.4">
      <c r="A11" s="152" t="s">
        <v>1250</v>
      </c>
      <c r="B11" s="152">
        <f>ROW()-8</f>
        <v>3</v>
      </c>
      <c r="C11" s="152">
        <v>3</v>
      </c>
      <c r="D11" s="153" t="s">
        <v>1251</v>
      </c>
      <c r="E11" s="152" t="s">
        <v>1262</v>
      </c>
      <c r="F11" s="154" t="s">
        <v>1263</v>
      </c>
      <c r="G11" s="155" t="s">
        <v>1259</v>
      </c>
      <c r="H11" s="155" t="s">
        <v>1264</v>
      </c>
      <c r="I11" s="152" t="s">
        <v>1265</v>
      </c>
      <c r="J11" s="156">
        <v>1</v>
      </c>
      <c r="K11" s="157">
        <v>1</v>
      </c>
      <c r="L11" s="158">
        <f t="shared" si="0"/>
        <v>0</v>
      </c>
      <c r="M11" s="156">
        <v>1</v>
      </c>
      <c r="N11" s="159"/>
    </row>
    <row r="12" spans="1:14" ht="30" x14ac:dyDescent="0.35">
      <c r="A12" s="152" t="s">
        <v>1250</v>
      </c>
      <c r="B12" s="152">
        <v>5</v>
      </c>
      <c r="C12" s="152">
        <v>4</v>
      </c>
      <c r="D12" s="160" t="s">
        <v>1251</v>
      </c>
      <c r="E12" s="161" t="s">
        <v>1266</v>
      </c>
      <c r="F12" s="162" t="s">
        <v>1267</v>
      </c>
      <c r="G12" s="155" t="s">
        <v>1259</v>
      </c>
      <c r="H12" s="155" t="s">
        <v>1268</v>
      </c>
      <c r="I12" s="155"/>
      <c r="J12" s="156">
        <v>1</v>
      </c>
      <c r="K12" s="157">
        <v>6</v>
      </c>
      <c r="L12" s="158">
        <f t="shared" si="0"/>
        <v>5</v>
      </c>
      <c r="M12" s="156">
        <v>1</v>
      </c>
      <c r="N12" s="159"/>
    </row>
    <row r="13" spans="1:14" ht="20.5" thickBot="1" x14ac:dyDescent="0.4">
      <c r="A13" s="152" t="s">
        <v>1250</v>
      </c>
      <c r="B13" s="152">
        <f>B12+1</f>
        <v>6</v>
      </c>
      <c r="C13" s="152">
        <v>5</v>
      </c>
      <c r="D13" s="163"/>
      <c r="E13" s="164" t="s">
        <v>1269</v>
      </c>
      <c r="F13" s="165" t="s">
        <v>1270</v>
      </c>
      <c r="G13" s="155" t="s">
        <v>1259</v>
      </c>
      <c r="H13" s="155" t="s">
        <v>1271</v>
      </c>
      <c r="I13" s="155"/>
      <c r="J13" s="156">
        <v>1</v>
      </c>
      <c r="K13" s="157">
        <v>1</v>
      </c>
      <c r="L13" s="158">
        <f t="shared" si="0"/>
        <v>0</v>
      </c>
      <c r="M13" s="156">
        <v>1</v>
      </c>
      <c r="N13" s="159" t="s">
        <v>1272</v>
      </c>
    </row>
    <row r="14" spans="1:14" ht="20" x14ac:dyDescent="0.35">
      <c r="A14" s="152" t="s">
        <v>1250</v>
      </c>
      <c r="B14" s="152">
        <v>7</v>
      </c>
      <c r="C14" s="152">
        <v>6</v>
      </c>
      <c r="D14" s="153" t="s">
        <v>1273</v>
      </c>
      <c r="E14" s="152" t="s">
        <v>1274</v>
      </c>
      <c r="F14" s="154" t="s">
        <v>1275</v>
      </c>
      <c r="G14" s="155" t="s">
        <v>1259</v>
      </c>
      <c r="H14" s="155" t="s">
        <v>1276</v>
      </c>
      <c r="I14" s="152" t="s">
        <v>1277</v>
      </c>
      <c r="J14" s="156">
        <v>1</v>
      </c>
      <c r="K14" s="157">
        <v>10</v>
      </c>
      <c r="L14" s="158">
        <f t="shared" si="0"/>
        <v>9</v>
      </c>
      <c r="M14" s="156">
        <v>1</v>
      </c>
      <c r="N14" s="159"/>
    </row>
    <row r="15" spans="1:14" ht="30" x14ac:dyDescent="0.35">
      <c r="A15" s="152" t="s">
        <v>1250</v>
      </c>
      <c r="B15" s="152">
        <v>8</v>
      </c>
      <c r="C15" s="152">
        <v>7</v>
      </c>
      <c r="D15" s="153" t="s">
        <v>1273</v>
      </c>
      <c r="E15" s="152" t="s">
        <v>1278</v>
      </c>
      <c r="F15" s="154" t="s">
        <v>1279</v>
      </c>
      <c r="G15" s="155" t="s">
        <v>1259</v>
      </c>
      <c r="H15" s="155" t="s">
        <v>1280</v>
      </c>
      <c r="I15" s="152"/>
      <c r="J15" s="156">
        <v>1</v>
      </c>
      <c r="K15" s="157">
        <v>1</v>
      </c>
      <c r="L15" s="158">
        <f t="shared" si="0"/>
        <v>0</v>
      </c>
      <c r="M15" s="156">
        <v>1</v>
      </c>
      <c r="N15" s="159"/>
    </row>
    <row r="16" spans="1:14" ht="20" x14ac:dyDescent="0.35">
      <c r="A16" s="152" t="s">
        <v>1250</v>
      </c>
      <c r="B16" s="152">
        <v>9</v>
      </c>
      <c r="C16" s="152">
        <v>8</v>
      </c>
      <c r="D16" s="153" t="s">
        <v>1273</v>
      </c>
      <c r="E16" s="152" t="s">
        <v>1281</v>
      </c>
      <c r="F16" s="154" t="s">
        <v>1282</v>
      </c>
      <c r="G16" s="155" t="s">
        <v>1259</v>
      </c>
      <c r="H16" s="155" t="s">
        <v>1283</v>
      </c>
      <c r="I16" s="155"/>
      <c r="J16" s="156">
        <v>1</v>
      </c>
      <c r="K16" s="157">
        <v>3</v>
      </c>
      <c r="L16" s="158">
        <f t="shared" si="0"/>
        <v>2</v>
      </c>
      <c r="M16" s="156">
        <v>1</v>
      </c>
      <c r="N16" s="159"/>
    </row>
    <row r="17" spans="1:14" ht="20" x14ac:dyDescent="0.35">
      <c r="A17" s="152" t="s">
        <v>1250</v>
      </c>
      <c r="B17" s="152">
        <v>11</v>
      </c>
      <c r="C17" s="152">
        <v>9</v>
      </c>
      <c r="D17" s="153" t="s">
        <v>1284</v>
      </c>
      <c r="E17" s="152" t="s">
        <v>1285</v>
      </c>
      <c r="F17" s="154" t="s">
        <v>1286</v>
      </c>
      <c r="G17" s="155" t="s">
        <v>606</v>
      </c>
      <c r="H17" s="155"/>
      <c r="I17" s="155"/>
      <c r="J17" s="156">
        <v>2</v>
      </c>
      <c r="K17" s="157">
        <v>1</v>
      </c>
      <c r="L17" s="158">
        <v>0</v>
      </c>
      <c r="M17" s="156">
        <v>1</v>
      </c>
      <c r="N17" s="166"/>
    </row>
    <row r="18" spans="1:14" ht="12.75" customHeight="1" x14ac:dyDescent="0.35">
      <c r="A18" s="152"/>
      <c r="B18" s="152"/>
      <c r="C18" s="152"/>
      <c r="D18" s="153" t="s">
        <v>1287</v>
      </c>
      <c r="E18" s="152" t="s">
        <v>1288</v>
      </c>
      <c r="F18" s="154" t="s">
        <v>1289</v>
      </c>
      <c r="G18" s="155" t="s">
        <v>1259</v>
      </c>
      <c r="H18" s="155"/>
      <c r="I18" s="155"/>
      <c r="J18" s="156">
        <v>1</v>
      </c>
      <c r="K18" s="157">
        <v>1</v>
      </c>
      <c r="L18" s="158">
        <f t="shared" si="0"/>
        <v>0</v>
      </c>
      <c r="M18" s="156">
        <v>1</v>
      </c>
      <c r="N18" s="159"/>
    </row>
    <row r="19" spans="1:14" ht="21" customHeight="1" x14ac:dyDescent="0.35">
      <c r="A19" s="167"/>
      <c r="B19" s="167"/>
      <c r="C19" s="167"/>
      <c r="D19" s="153" t="s">
        <v>1287</v>
      </c>
      <c r="E19" s="168" t="s">
        <v>1290</v>
      </c>
      <c r="F19" s="169" t="s">
        <v>1291</v>
      </c>
      <c r="G19" s="170" t="s">
        <v>1259</v>
      </c>
      <c r="H19" s="170"/>
      <c r="I19" s="170"/>
      <c r="J19" s="171">
        <v>1</v>
      </c>
      <c r="K19" s="172">
        <v>0</v>
      </c>
      <c r="L19" s="173">
        <f t="shared" si="0"/>
        <v>-1</v>
      </c>
      <c r="M19" s="171">
        <v>1</v>
      </c>
      <c r="N19" s="166" t="s">
        <v>1292</v>
      </c>
    </row>
    <row r="20" spans="1:14" ht="13" x14ac:dyDescent="0.35">
      <c r="A20" s="136" t="s">
        <v>1247</v>
      </c>
      <c r="B20" s="137"/>
      <c r="C20" s="138"/>
      <c r="D20" s="138"/>
      <c r="E20" s="138"/>
      <c r="F20" s="139" t="s">
        <v>1293</v>
      </c>
      <c r="G20" s="140"/>
      <c r="H20" s="140"/>
      <c r="I20" s="140"/>
      <c r="J20" s="139"/>
      <c r="K20" s="141"/>
      <c r="L20" s="139"/>
      <c r="M20" s="174"/>
      <c r="N20" s="142"/>
    </row>
    <row r="21" spans="1:14" x14ac:dyDescent="0.35">
      <c r="A21" s="143" t="s">
        <v>1250</v>
      </c>
      <c r="B21" s="143">
        <v>12</v>
      </c>
      <c r="C21" s="143">
        <v>10</v>
      </c>
      <c r="D21" s="144" t="s">
        <v>1287</v>
      </c>
      <c r="E21" s="143" t="s">
        <v>1294</v>
      </c>
      <c r="F21" s="145" t="s">
        <v>1295</v>
      </c>
      <c r="G21" s="146" t="s">
        <v>1259</v>
      </c>
      <c r="H21" s="146" t="s">
        <v>1296</v>
      </c>
      <c r="I21" s="147"/>
      <c r="J21" s="148">
        <v>1</v>
      </c>
      <c r="K21" s="149">
        <v>1</v>
      </c>
      <c r="L21" s="150">
        <f>K21-J21</f>
        <v>0</v>
      </c>
      <c r="M21" s="148">
        <v>1</v>
      </c>
      <c r="N21" s="151" t="s">
        <v>1297</v>
      </c>
    </row>
    <row r="22" spans="1:14" x14ac:dyDescent="0.35">
      <c r="A22" s="152" t="s">
        <v>1250</v>
      </c>
      <c r="B22" s="152">
        <v>13</v>
      </c>
      <c r="C22" s="152">
        <v>11</v>
      </c>
      <c r="D22" s="153" t="s">
        <v>1287</v>
      </c>
      <c r="E22" s="152" t="s">
        <v>1298</v>
      </c>
      <c r="F22" s="154" t="s">
        <v>1299</v>
      </c>
      <c r="G22" s="155" t="s">
        <v>1259</v>
      </c>
      <c r="H22" s="155" t="s">
        <v>1300</v>
      </c>
      <c r="I22" s="175"/>
      <c r="J22" s="156">
        <v>1</v>
      </c>
      <c r="K22" s="157">
        <v>5</v>
      </c>
      <c r="L22" s="158">
        <f>K22-J22</f>
        <v>4</v>
      </c>
      <c r="M22" s="156">
        <v>1</v>
      </c>
      <c r="N22" s="159" t="s">
        <v>1297</v>
      </c>
    </row>
    <row r="23" spans="1:14" x14ac:dyDescent="0.35">
      <c r="A23" s="152" t="s">
        <v>1250</v>
      </c>
      <c r="B23" s="152">
        <v>14</v>
      </c>
      <c r="C23" s="152">
        <v>12</v>
      </c>
      <c r="D23" s="153" t="s">
        <v>1301</v>
      </c>
      <c r="E23" s="153" t="s">
        <v>1302</v>
      </c>
      <c r="F23" s="154" t="s">
        <v>1303</v>
      </c>
      <c r="G23" s="155" t="s">
        <v>1259</v>
      </c>
      <c r="H23" s="155" t="s">
        <v>1304</v>
      </c>
      <c r="I23" s="175"/>
      <c r="J23" s="156">
        <v>1</v>
      </c>
      <c r="K23" s="157">
        <v>1</v>
      </c>
      <c r="L23" s="158">
        <f>K23-J23</f>
        <v>0</v>
      </c>
      <c r="M23" s="156">
        <v>1</v>
      </c>
      <c r="N23" s="159"/>
    </row>
    <row r="24" spans="1:14" ht="30" x14ac:dyDescent="0.35">
      <c r="A24" s="152" t="s">
        <v>1250</v>
      </c>
      <c r="B24" s="152">
        <v>15</v>
      </c>
      <c r="C24" s="152">
        <v>13</v>
      </c>
      <c r="D24" s="144" t="s">
        <v>1305</v>
      </c>
      <c r="E24" s="152" t="s">
        <v>1306</v>
      </c>
      <c r="F24" s="154" t="s">
        <v>1307</v>
      </c>
      <c r="G24" s="155" t="s">
        <v>1259</v>
      </c>
      <c r="H24" s="155" t="s">
        <v>1308</v>
      </c>
      <c r="I24" s="155"/>
      <c r="J24" s="156">
        <v>1</v>
      </c>
      <c r="K24" s="157">
        <v>1</v>
      </c>
      <c r="L24" s="158">
        <f>K24-J24</f>
        <v>0</v>
      </c>
      <c r="M24" s="171">
        <v>1</v>
      </c>
      <c r="N24" s="159"/>
    </row>
    <row r="25" spans="1:14" ht="13" x14ac:dyDescent="0.35">
      <c r="A25" s="136" t="s">
        <v>1247</v>
      </c>
      <c r="B25" s="137"/>
      <c r="C25" s="138"/>
      <c r="D25" s="138"/>
      <c r="E25" s="138"/>
      <c r="F25" s="139" t="s">
        <v>1309</v>
      </c>
      <c r="G25" s="140"/>
      <c r="H25" s="140"/>
      <c r="I25" s="140"/>
      <c r="J25" s="139"/>
      <c r="K25" s="141"/>
      <c r="L25" s="139"/>
      <c r="M25" s="174"/>
      <c r="N25" s="142"/>
    </row>
    <row r="26" spans="1:14" x14ac:dyDescent="0.35">
      <c r="A26" s="143" t="s">
        <v>1250</v>
      </c>
      <c r="B26" s="143">
        <v>20</v>
      </c>
      <c r="C26" s="143">
        <v>14</v>
      </c>
      <c r="D26" s="144" t="s">
        <v>548</v>
      </c>
      <c r="E26" s="143" t="s">
        <v>1310</v>
      </c>
      <c r="F26" s="145" t="s">
        <v>1311</v>
      </c>
      <c r="G26" s="146" t="s">
        <v>1070</v>
      </c>
      <c r="H26" s="146" t="s">
        <v>1312</v>
      </c>
      <c r="I26" s="147">
        <v>4284089</v>
      </c>
      <c r="J26" s="148">
        <v>1</v>
      </c>
      <c r="K26" s="149">
        <v>1</v>
      </c>
      <c r="L26" s="150">
        <f>K26-J26</f>
        <v>0</v>
      </c>
      <c r="M26" s="148">
        <v>1</v>
      </c>
      <c r="N26" s="151"/>
    </row>
    <row r="27" spans="1:14" x14ac:dyDescent="0.35">
      <c r="A27" s="176" t="s">
        <v>1250</v>
      </c>
      <c r="B27" s="176">
        <v>21</v>
      </c>
      <c r="C27" s="176">
        <v>15</v>
      </c>
      <c r="D27" s="177" t="s">
        <v>1313</v>
      </c>
      <c r="E27" s="176" t="s">
        <v>1314</v>
      </c>
      <c r="F27" s="178" t="s">
        <v>1315</v>
      </c>
      <c r="G27" s="179" t="s">
        <v>670</v>
      </c>
      <c r="H27" s="179" t="s">
        <v>1316</v>
      </c>
      <c r="I27" s="180" t="s">
        <v>1317</v>
      </c>
      <c r="J27" s="181">
        <v>1</v>
      </c>
      <c r="K27" s="182">
        <v>2</v>
      </c>
      <c r="L27" s="183">
        <f>K27-J27</f>
        <v>1</v>
      </c>
      <c r="M27" s="181">
        <v>1</v>
      </c>
      <c r="N27" s="184"/>
    </row>
    <row r="28" spans="1:14" ht="15.5" x14ac:dyDescent="0.35">
      <c r="A28" s="185" t="s">
        <v>1247</v>
      </c>
      <c r="B28" s="186"/>
      <c r="C28" s="185"/>
      <c r="D28" s="185"/>
      <c r="E28" s="185"/>
      <c r="F28" s="187" t="s">
        <v>1318</v>
      </c>
      <c r="G28" s="188"/>
      <c r="H28" s="188"/>
      <c r="I28" s="189"/>
      <c r="J28" s="190"/>
      <c r="K28" s="191"/>
      <c r="L28" s="192"/>
      <c r="M28" s="190"/>
      <c r="N28" s="193"/>
    </row>
    <row r="29" spans="1:14" ht="13" x14ac:dyDescent="0.35">
      <c r="A29" s="136" t="s">
        <v>1247</v>
      </c>
      <c r="B29" s="137"/>
      <c r="C29" s="138"/>
      <c r="D29" s="138"/>
      <c r="E29" s="138"/>
      <c r="F29" s="139" t="s">
        <v>1319</v>
      </c>
      <c r="G29" s="140"/>
      <c r="H29" s="140"/>
      <c r="I29" s="140"/>
      <c r="J29" s="139"/>
      <c r="K29" s="141"/>
      <c r="L29" s="139"/>
      <c r="M29" s="139"/>
      <c r="N29" s="142"/>
    </row>
    <row r="30" spans="1:14" x14ac:dyDescent="0.35">
      <c r="A30" s="143" t="s">
        <v>1250</v>
      </c>
      <c r="B30" s="143">
        <v>22</v>
      </c>
      <c r="C30" s="143">
        <v>16</v>
      </c>
      <c r="D30" s="153" t="s">
        <v>1305</v>
      </c>
      <c r="E30" s="143" t="s">
        <v>1320</v>
      </c>
      <c r="F30" s="145" t="s">
        <v>1321</v>
      </c>
      <c r="G30" s="146" t="s">
        <v>1322</v>
      </c>
      <c r="H30" s="146" t="s">
        <v>1323</v>
      </c>
      <c r="I30" s="147"/>
      <c r="J30" s="148">
        <v>3</v>
      </c>
      <c r="K30" s="149">
        <v>3</v>
      </c>
      <c r="L30" s="150">
        <f t="shared" ref="L30:L41" si="1">K30-J30</f>
        <v>0</v>
      </c>
      <c r="M30" s="148">
        <v>3</v>
      </c>
      <c r="N30" s="151"/>
    </row>
    <row r="31" spans="1:14" x14ac:dyDescent="0.35">
      <c r="A31" s="152" t="s">
        <v>1250</v>
      </c>
      <c r="B31" s="152">
        <v>23</v>
      </c>
      <c r="C31" s="152">
        <v>17</v>
      </c>
      <c r="D31" s="153" t="s">
        <v>1305</v>
      </c>
      <c r="E31" s="152" t="s">
        <v>1324</v>
      </c>
      <c r="F31" s="154" t="s">
        <v>1325</v>
      </c>
      <c r="G31" s="155" t="s">
        <v>1322</v>
      </c>
      <c r="H31" s="155" t="s">
        <v>1326</v>
      </c>
      <c r="I31" s="175"/>
      <c r="J31" s="156">
        <v>3</v>
      </c>
      <c r="K31" s="157">
        <v>3</v>
      </c>
      <c r="L31" s="158">
        <f t="shared" si="1"/>
        <v>0</v>
      </c>
      <c r="M31" s="156">
        <v>3</v>
      </c>
      <c r="N31" s="159"/>
    </row>
    <row r="32" spans="1:14" x14ac:dyDescent="0.35">
      <c r="A32" s="152" t="s">
        <v>1250</v>
      </c>
      <c r="B32" s="152">
        <v>24</v>
      </c>
      <c r="C32" s="152">
        <v>18</v>
      </c>
      <c r="D32" s="153" t="s">
        <v>1327</v>
      </c>
      <c r="E32" s="152" t="s">
        <v>1328</v>
      </c>
      <c r="F32" s="154" t="s">
        <v>1329</v>
      </c>
      <c r="G32" s="155" t="s">
        <v>1322</v>
      </c>
      <c r="H32" s="155" t="s">
        <v>1330</v>
      </c>
      <c r="I32" s="175"/>
      <c r="J32" s="156">
        <v>3</v>
      </c>
      <c r="K32" s="157">
        <v>3</v>
      </c>
      <c r="L32" s="158">
        <f t="shared" si="1"/>
        <v>0</v>
      </c>
      <c r="M32" s="156">
        <v>3</v>
      </c>
      <c r="N32" s="159"/>
    </row>
    <row r="33" spans="1:14" x14ac:dyDescent="0.35">
      <c r="A33" s="152" t="s">
        <v>1250</v>
      </c>
      <c r="B33" s="152">
        <v>25</v>
      </c>
      <c r="C33" s="152">
        <v>19</v>
      </c>
      <c r="D33" s="153" t="s">
        <v>1327</v>
      </c>
      <c r="E33" s="152" t="s">
        <v>1331</v>
      </c>
      <c r="F33" s="154" t="s">
        <v>1332</v>
      </c>
      <c r="G33" s="155" t="s">
        <v>1322</v>
      </c>
      <c r="H33" s="155" t="s">
        <v>1333</v>
      </c>
      <c r="I33" s="155"/>
      <c r="J33" s="156">
        <v>3</v>
      </c>
      <c r="K33" s="157">
        <v>3</v>
      </c>
      <c r="L33" s="158">
        <f t="shared" si="1"/>
        <v>0</v>
      </c>
      <c r="M33" s="156">
        <v>3</v>
      </c>
      <c r="N33" s="159"/>
    </row>
    <row r="34" spans="1:14" x14ac:dyDescent="0.35">
      <c r="A34" s="152" t="s">
        <v>1250</v>
      </c>
      <c r="B34" s="152">
        <v>28</v>
      </c>
      <c r="C34" s="152">
        <v>20</v>
      </c>
      <c r="D34" s="153" t="s">
        <v>1334</v>
      </c>
      <c r="E34" s="152" t="s">
        <v>1335</v>
      </c>
      <c r="F34" s="154" t="s">
        <v>1336</v>
      </c>
      <c r="G34" s="155" t="s">
        <v>1322</v>
      </c>
      <c r="H34" s="155" t="s">
        <v>1337</v>
      </c>
      <c r="I34" s="155"/>
      <c r="J34" s="156">
        <v>1</v>
      </c>
      <c r="K34" s="157">
        <v>1</v>
      </c>
      <c r="L34" s="158">
        <f t="shared" si="1"/>
        <v>0</v>
      </c>
      <c r="M34" s="156">
        <v>1</v>
      </c>
      <c r="N34" s="159"/>
    </row>
    <row r="35" spans="1:14" x14ac:dyDescent="0.35">
      <c r="A35" s="152" t="s">
        <v>1250</v>
      </c>
      <c r="B35" s="152">
        <v>29</v>
      </c>
      <c r="C35" s="152">
        <v>21</v>
      </c>
      <c r="D35" s="153" t="s">
        <v>1327</v>
      </c>
      <c r="E35" s="152" t="s">
        <v>1338</v>
      </c>
      <c r="F35" s="154" t="s">
        <v>1339</v>
      </c>
      <c r="G35" s="155" t="s">
        <v>1322</v>
      </c>
      <c r="H35" s="155" t="s">
        <v>1340</v>
      </c>
      <c r="I35" s="175"/>
      <c r="J35" s="156">
        <v>1</v>
      </c>
      <c r="K35" s="157">
        <v>1</v>
      </c>
      <c r="L35" s="158">
        <f t="shared" si="1"/>
        <v>0</v>
      </c>
      <c r="M35" s="156">
        <v>1</v>
      </c>
      <c r="N35" s="159"/>
    </row>
    <row r="36" spans="1:14" x14ac:dyDescent="0.35">
      <c r="A36" s="152" t="s">
        <v>1250</v>
      </c>
      <c r="B36" s="152">
        <v>30</v>
      </c>
      <c r="C36" s="152">
        <v>22</v>
      </c>
      <c r="D36" s="153" t="s">
        <v>1341</v>
      </c>
      <c r="E36" s="152" t="s">
        <v>1342</v>
      </c>
      <c r="F36" s="154" t="s">
        <v>1343</v>
      </c>
      <c r="G36" s="155" t="s">
        <v>1322</v>
      </c>
      <c r="H36" s="155" t="s">
        <v>1344</v>
      </c>
      <c r="I36" s="152"/>
      <c r="J36" s="156">
        <v>3</v>
      </c>
      <c r="K36" s="157">
        <v>3</v>
      </c>
      <c r="L36" s="158">
        <f t="shared" si="1"/>
        <v>0</v>
      </c>
      <c r="M36" s="156">
        <v>3</v>
      </c>
      <c r="N36" s="159"/>
    </row>
    <row r="37" spans="1:14" x14ac:dyDescent="0.35">
      <c r="A37" s="152" t="s">
        <v>1250</v>
      </c>
      <c r="B37" s="152">
        <v>33</v>
      </c>
      <c r="C37" s="152">
        <v>23</v>
      </c>
      <c r="D37" s="153" t="s">
        <v>1341</v>
      </c>
      <c r="E37" s="152" t="s">
        <v>1345</v>
      </c>
      <c r="F37" s="154" t="s">
        <v>1346</v>
      </c>
      <c r="G37" s="155" t="s">
        <v>1322</v>
      </c>
      <c r="H37" s="155" t="s">
        <v>1347</v>
      </c>
      <c r="I37" s="155"/>
      <c r="J37" s="156">
        <v>1</v>
      </c>
      <c r="K37" s="157">
        <v>1</v>
      </c>
      <c r="L37" s="158">
        <f t="shared" si="1"/>
        <v>0</v>
      </c>
      <c r="M37" s="156">
        <v>1</v>
      </c>
      <c r="N37" s="159"/>
    </row>
    <row r="38" spans="1:14" x14ac:dyDescent="0.35">
      <c r="A38" s="152" t="s">
        <v>1250</v>
      </c>
      <c r="B38" s="152">
        <v>34</v>
      </c>
      <c r="C38" s="152">
        <v>24</v>
      </c>
      <c r="D38" s="153" t="s">
        <v>1341</v>
      </c>
      <c r="E38" s="152" t="s">
        <v>1348</v>
      </c>
      <c r="F38" s="154" t="s">
        <v>1346</v>
      </c>
      <c r="G38" s="155" t="s">
        <v>1322</v>
      </c>
      <c r="H38" s="155" t="s">
        <v>1349</v>
      </c>
      <c r="I38" s="155"/>
      <c r="J38" s="156">
        <v>1</v>
      </c>
      <c r="K38" s="157">
        <v>1</v>
      </c>
      <c r="L38" s="158">
        <f t="shared" si="1"/>
        <v>0</v>
      </c>
      <c r="M38" s="156">
        <v>1</v>
      </c>
      <c r="N38" s="159" t="s">
        <v>1350</v>
      </c>
    </row>
    <row r="39" spans="1:14" x14ac:dyDescent="0.35">
      <c r="A39" s="152" t="s">
        <v>1250</v>
      </c>
      <c r="B39" s="152">
        <v>35</v>
      </c>
      <c r="C39" s="152">
        <v>25</v>
      </c>
      <c r="D39" s="153" t="s">
        <v>1341</v>
      </c>
      <c r="E39" s="152" t="s">
        <v>1351</v>
      </c>
      <c r="F39" s="154" t="s">
        <v>1352</v>
      </c>
      <c r="G39" s="155" t="s">
        <v>1322</v>
      </c>
      <c r="H39" s="155" t="s">
        <v>1353</v>
      </c>
      <c r="I39" s="155"/>
      <c r="J39" s="156">
        <v>1</v>
      </c>
      <c r="K39" s="157">
        <v>1</v>
      </c>
      <c r="L39" s="158">
        <f t="shared" si="1"/>
        <v>0</v>
      </c>
      <c r="M39" s="156">
        <v>1</v>
      </c>
      <c r="N39" s="159"/>
    </row>
    <row r="40" spans="1:14" x14ac:dyDescent="0.35">
      <c r="A40" s="152" t="s">
        <v>1250</v>
      </c>
      <c r="B40" s="152">
        <v>39</v>
      </c>
      <c r="C40" s="152">
        <v>26</v>
      </c>
      <c r="D40" s="153" t="s">
        <v>1354</v>
      </c>
      <c r="E40" s="152" t="s">
        <v>1355</v>
      </c>
      <c r="F40" s="154" t="s">
        <v>1356</v>
      </c>
      <c r="G40" s="155" t="s">
        <v>1322</v>
      </c>
      <c r="H40" s="155" t="s">
        <v>1357</v>
      </c>
      <c r="I40" s="175"/>
      <c r="J40" s="156">
        <v>1</v>
      </c>
      <c r="K40" s="157">
        <v>1</v>
      </c>
      <c r="L40" s="158">
        <f t="shared" si="1"/>
        <v>0</v>
      </c>
      <c r="M40" s="156">
        <v>1</v>
      </c>
      <c r="N40" s="159"/>
    </row>
    <row r="41" spans="1:14" x14ac:dyDescent="0.35">
      <c r="A41" s="152" t="s">
        <v>1250</v>
      </c>
      <c r="B41" s="152" t="s">
        <v>1358</v>
      </c>
      <c r="C41" s="152" t="s">
        <v>1359</v>
      </c>
      <c r="D41" s="153" t="s">
        <v>1354</v>
      </c>
      <c r="E41" s="152" t="s">
        <v>1360</v>
      </c>
      <c r="F41" s="154" t="s">
        <v>1361</v>
      </c>
      <c r="G41" s="155" t="s">
        <v>1322</v>
      </c>
      <c r="H41" s="155" t="s">
        <v>1362</v>
      </c>
      <c r="I41" s="175"/>
      <c r="J41" s="156">
        <v>1</v>
      </c>
      <c r="K41" s="157">
        <v>4</v>
      </c>
      <c r="L41" s="158">
        <f t="shared" si="1"/>
        <v>3</v>
      </c>
      <c r="M41" s="171">
        <v>1</v>
      </c>
      <c r="N41" s="159"/>
    </row>
    <row r="42" spans="1:14" ht="13" x14ac:dyDescent="0.35">
      <c r="A42" s="136" t="s">
        <v>1247</v>
      </c>
      <c r="B42" s="137"/>
      <c r="C42" s="138"/>
      <c r="D42" s="138"/>
      <c r="E42" s="138"/>
      <c r="F42" s="139" t="s">
        <v>1363</v>
      </c>
      <c r="G42" s="140"/>
      <c r="H42" s="140"/>
      <c r="I42" s="140"/>
      <c r="J42" s="139"/>
      <c r="K42" s="141"/>
      <c r="L42" s="139"/>
      <c r="M42" s="174"/>
      <c r="N42" s="142"/>
    </row>
    <row r="43" spans="1:14" ht="53.25" customHeight="1" x14ac:dyDescent="0.35">
      <c r="A43" s="143" t="s">
        <v>1250</v>
      </c>
      <c r="B43" s="143">
        <v>43</v>
      </c>
      <c r="C43" s="143">
        <v>27</v>
      </c>
      <c r="D43" s="144" t="s">
        <v>1364</v>
      </c>
      <c r="E43" s="143" t="s">
        <v>1365</v>
      </c>
      <c r="F43" s="145" t="s">
        <v>1366</v>
      </c>
      <c r="G43" s="146" t="s">
        <v>1367</v>
      </c>
      <c r="H43" s="146" t="s">
        <v>1368</v>
      </c>
      <c r="I43" s="147" t="s">
        <v>1369</v>
      </c>
      <c r="J43" s="148">
        <v>1</v>
      </c>
      <c r="K43" s="149">
        <v>1</v>
      </c>
      <c r="L43" s="150">
        <f>K43-J43</f>
        <v>0</v>
      </c>
      <c r="M43" s="148">
        <v>1</v>
      </c>
      <c r="N43" s="151"/>
    </row>
    <row r="44" spans="1:14" ht="31.5" customHeight="1" x14ac:dyDescent="0.35">
      <c r="A44" s="152" t="s">
        <v>1250</v>
      </c>
      <c r="B44" s="167">
        <v>44</v>
      </c>
      <c r="C44" s="152">
        <v>28</v>
      </c>
      <c r="D44" s="168" t="s">
        <v>1370</v>
      </c>
      <c r="E44" s="152" t="s">
        <v>1371</v>
      </c>
      <c r="F44" s="154" t="s">
        <v>1372</v>
      </c>
      <c r="G44" s="155" t="s">
        <v>1373</v>
      </c>
      <c r="H44" s="155" t="s">
        <v>1374</v>
      </c>
      <c r="I44" s="175" t="s">
        <v>1375</v>
      </c>
      <c r="J44" s="156">
        <v>1</v>
      </c>
      <c r="K44" s="157">
        <v>1</v>
      </c>
      <c r="L44" s="150">
        <f>K44-J44</f>
        <v>0</v>
      </c>
      <c r="M44" s="171">
        <v>1</v>
      </c>
      <c r="N44" s="166"/>
    </row>
    <row r="45" spans="1:14" ht="13" x14ac:dyDescent="0.35">
      <c r="A45" s="136" t="s">
        <v>1247</v>
      </c>
      <c r="B45" s="137"/>
      <c r="C45" s="138"/>
      <c r="D45" s="138"/>
      <c r="E45" s="138"/>
      <c r="F45" s="139" t="s">
        <v>1376</v>
      </c>
      <c r="G45" s="140"/>
      <c r="H45" s="140"/>
      <c r="I45" s="140"/>
      <c r="J45" s="139"/>
      <c r="K45" s="141"/>
      <c r="L45" s="139"/>
      <c r="M45" s="174"/>
      <c r="N45" s="142"/>
    </row>
    <row r="46" spans="1:14" x14ac:dyDescent="0.35">
      <c r="A46" s="194"/>
      <c r="B46" s="194"/>
      <c r="C46" s="194"/>
      <c r="D46" s="195" t="s">
        <v>1377</v>
      </c>
      <c r="E46" s="194" t="s">
        <v>1378</v>
      </c>
      <c r="F46" s="169" t="s">
        <v>1379</v>
      </c>
      <c r="G46" s="196"/>
      <c r="H46" s="196"/>
      <c r="I46" s="197"/>
      <c r="J46" s="198"/>
      <c r="K46" s="199">
        <v>2</v>
      </c>
      <c r="L46" s="200"/>
      <c r="M46" s="198"/>
      <c r="N46" s="201"/>
    </row>
    <row r="47" spans="1:14" x14ac:dyDescent="0.35">
      <c r="A47" s="194"/>
      <c r="B47" s="194"/>
      <c r="C47" s="194"/>
      <c r="D47" s="195" t="s">
        <v>1377</v>
      </c>
      <c r="E47" s="194" t="s">
        <v>1380</v>
      </c>
      <c r="F47" s="169" t="s">
        <v>1381</v>
      </c>
      <c r="G47" s="196"/>
      <c r="H47" s="196"/>
      <c r="I47" s="197"/>
      <c r="J47" s="198"/>
      <c r="K47" s="199">
        <v>1</v>
      </c>
      <c r="L47" s="200"/>
      <c r="M47" s="198"/>
      <c r="N47" s="201"/>
    </row>
    <row r="48" spans="1:14" x14ac:dyDescent="0.35">
      <c r="A48" s="143" t="s">
        <v>1250</v>
      </c>
      <c r="B48" s="143">
        <v>47</v>
      </c>
      <c r="C48" s="143">
        <v>29</v>
      </c>
      <c r="D48" s="153" t="s">
        <v>1382</v>
      </c>
      <c r="E48" s="143" t="s">
        <v>1383</v>
      </c>
      <c r="F48" s="145" t="s">
        <v>1384</v>
      </c>
      <c r="G48" s="146"/>
      <c r="H48" s="146"/>
      <c r="I48" s="147"/>
      <c r="J48" s="148">
        <v>3</v>
      </c>
      <c r="K48" s="149">
        <v>3</v>
      </c>
      <c r="L48" s="150">
        <f t="shared" ref="L48:L65" si="2">K48-J48</f>
        <v>0</v>
      </c>
      <c r="M48" s="148">
        <v>3</v>
      </c>
      <c r="N48" s="151"/>
    </row>
    <row r="49" spans="1:14" x14ac:dyDescent="0.35">
      <c r="A49" s="194"/>
      <c r="B49" s="194"/>
      <c r="C49" s="194"/>
      <c r="D49" s="195" t="s">
        <v>1377</v>
      </c>
      <c r="E49" s="194" t="s">
        <v>1385</v>
      </c>
      <c r="F49" s="169" t="s">
        <v>1386</v>
      </c>
      <c r="G49" s="196"/>
      <c r="H49" s="196"/>
      <c r="I49" s="197"/>
      <c r="J49" s="198"/>
      <c r="K49" s="199">
        <v>3</v>
      </c>
      <c r="L49" s="200"/>
      <c r="M49" s="198"/>
      <c r="N49" s="201"/>
    </row>
    <row r="50" spans="1:14" x14ac:dyDescent="0.35">
      <c r="A50" s="152" t="s">
        <v>1250</v>
      </c>
      <c r="B50" s="152">
        <v>48</v>
      </c>
      <c r="C50" s="152">
        <v>30</v>
      </c>
      <c r="D50" s="153" t="s">
        <v>1382</v>
      </c>
      <c r="E50" s="152" t="s">
        <v>1387</v>
      </c>
      <c r="F50" s="154" t="s">
        <v>1388</v>
      </c>
      <c r="G50" s="155" t="s">
        <v>1389</v>
      </c>
      <c r="H50" s="155" t="s">
        <v>1390</v>
      </c>
      <c r="I50" s="175"/>
      <c r="J50" s="156">
        <v>3</v>
      </c>
      <c r="K50" s="157">
        <v>3</v>
      </c>
      <c r="L50" s="158">
        <f t="shared" si="2"/>
        <v>0</v>
      </c>
      <c r="M50" s="156">
        <v>2</v>
      </c>
      <c r="N50" s="159"/>
    </row>
    <row r="51" spans="1:14" x14ac:dyDescent="0.35">
      <c r="A51" s="152" t="s">
        <v>1250</v>
      </c>
      <c r="B51" s="152">
        <v>49</v>
      </c>
      <c r="C51" s="152">
        <v>31</v>
      </c>
      <c r="D51" s="153" t="s">
        <v>1382</v>
      </c>
      <c r="E51" s="152" t="s">
        <v>1391</v>
      </c>
      <c r="F51" s="154" t="s">
        <v>1392</v>
      </c>
      <c r="G51" s="155" t="s">
        <v>1389</v>
      </c>
      <c r="H51" s="155" t="s">
        <v>1393</v>
      </c>
      <c r="I51" s="175"/>
      <c r="J51" s="156">
        <v>2</v>
      </c>
      <c r="K51" s="157">
        <v>2</v>
      </c>
      <c r="L51" s="158">
        <f t="shared" si="2"/>
        <v>0</v>
      </c>
      <c r="M51" s="156">
        <v>2</v>
      </c>
      <c r="N51" s="159"/>
    </row>
    <row r="52" spans="1:14" ht="20" x14ac:dyDescent="0.35">
      <c r="A52" s="152" t="s">
        <v>1250</v>
      </c>
      <c r="B52" s="152">
        <v>50</v>
      </c>
      <c r="C52" s="152">
        <v>32</v>
      </c>
      <c r="D52" s="153" t="s">
        <v>1382</v>
      </c>
      <c r="E52" s="152" t="s">
        <v>1394</v>
      </c>
      <c r="F52" s="154" t="s">
        <v>1395</v>
      </c>
      <c r="G52" s="155" t="s">
        <v>1389</v>
      </c>
      <c r="H52" s="155" t="s">
        <v>1396</v>
      </c>
      <c r="I52" s="155"/>
      <c r="J52" s="156">
        <v>5</v>
      </c>
      <c r="K52" s="157">
        <v>5</v>
      </c>
      <c r="L52" s="158">
        <f t="shared" si="2"/>
        <v>0</v>
      </c>
      <c r="M52" s="156">
        <v>5</v>
      </c>
      <c r="N52" s="159" t="s">
        <v>1397</v>
      </c>
    </row>
    <row r="53" spans="1:14" ht="20" x14ac:dyDescent="0.35">
      <c r="A53" s="152"/>
      <c r="B53" s="152"/>
      <c r="C53" s="152"/>
      <c r="D53" s="195" t="s">
        <v>1398</v>
      </c>
      <c r="E53" s="152" t="s">
        <v>1399</v>
      </c>
      <c r="F53" s="154" t="s">
        <v>1400</v>
      </c>
      <c r="G53" s="155" t="s">
        <v>1401</v>
      </c>
      <c r="H53" s="155" t="s">
        <v>1402</v>
      </c>
      <c r="I53" s="155" t="s">
        <v>670</v>
      </c>
      <c r="J53" s="156"/>
      <c r="K53" s="157">
        <v>2</v>
      </c>
      <c r="L53" s="158"/>
      <c r="M53" s="156"/>
      <c r="N53" s="159"/>
    </row>
    <row r="54" spans="1:14" x14ac:dyDescent="0.35">
      <c r="A54" s="152" t="s">
        <v>1250</v>
      </c>
      <c r="B54" s="152">
        <v>51</v>
      </c>
      <c r="C54" s="152">
        <v>33</v>
      </c>
      <c r="D54" s="153" t="s">
        <v>1382</v>
      </c>
      <c r="E54" s="152" t="s">
        <v>1403</v>
      </c>
      <c r="F54" s="154" t="s">
        <v>1404</v>
      </c>
      <c r="G54" s="155" t="s">
        <v>1389</v>
      </c>
      <c r="H54" s="155" t="s">
        <v>1405</v>
      </c>
      <c r="I54" s="155"/>
      <c r="J54" s="156">
        <v>1</v>
      </c>
      <c r="K54" s="157">
        <v>1</v>
      </c>
      <c r="L54" s="158">
        <f t="shared" si="2"/>
        <v>0</v>
      </c>
      <c r="M54" s="156">
        <v>1</v>
      </c>
      <c r="N54" s="159"/>
    </row>
    <row r="55" spans="1:14" x14ac:dyDescent="0.35">
      <c r="A55" s="152" t="s">
        <v>1250</v>
      </c>
      <c r="B55" s="152">
        <v>52</v>
      </c>
      <c r="C55" s="152">
        <v>34</v>
      </c>
      <c r="D55" s="153" t="s">
        <v>1406</v>
      </c>
      <c r="E55" s="152" t="s">
        <v>1407</v>
      </c>
      <c r="F55" s="154" t="s">
        <v>1408</v>
      </c>
      <c r="G55" s="155" t="s">
        <v>1389</v>
      </c>
      <c r="H55" s="155" t="s">
        <v>1409</v>
      </c>
      <c r="I55" s="175"/>
      <c r="J55" s="156">
        <v>2</v>
      </c>
      <c r="K55" s="157">
        <v>2</v>
      </c>
      <c r="L55" s="158">
        <f t="shared" si="2"/>
        <v>0</v>
      </c>
      <c r="M55" s="156">
        <v>2</v>
      </c>
      <c r="N55" s="159"/>
    </row>
    <row r="56" spans="1:14" x14ac:dyDescent="0.35">
      <c r="A56" s="152" t="s">
        <v>1250</v>
      </c>
      <c r="B56" s="152">
        <v>53</v>
      </c>
      <c r="C56" s="152">
        <v>35</v>
      </c>
      <c r="D56" s="153" t="s">
        <v>1406</v>
      </c>
      <c r="E56" s="152" t="s">
        <v>1410</v>
      </c>
      <c r="F56" s="154" t="s">
        <v>1411</v>
      </c>
      <c r="G56" s="155" t="s">
        <v>1389</v>
      </c>
      <c r="H56" s="155" t="s">
        <v>1412</v>
      </c>
      <c r="I56" s="152"/>
      <c r="J56" s="156">
        <v>2</v>
      </c>
      <c r="K56" s="157">
        <v>2</v>
      </c>
      <c r="L56" s="158">
        <f t="shared" si="2"/>
        <v>0</v>
      </c>
      <c r="M56" s="156">
        <v>2</v>
      </c>
      <c r="N56" s="159"/>
    </row>
    <row r="57" spans="1:14" x14ac:dyDescent="0.35">
      <c r="A57" s="152" t="s">
        <v>1250</v>
      </c>
      <c r="B57" s="152">
        <v>54</v>
      </c>
      <c r="C57" s="152">
        <v>36</v>
      </c>
      <c r="D57" s="153" t="s">
        <v>1406</v>
      </c>
      <c r="E57" s="152" t="s">
        <v>1413</v>
      </c>
      <c r="F57" s="154" t="s">
        <v>1414</v>
      </c>
      <c r="G57" s="155" t="s">
        <v>1389</v>
      </c>
      <c r="H57" s="155" t="s">
        <v>1415</v>
      </c>
      <c r="I57" s="155"/>
      <c r="J57" s="156">
        <v>2</v>
      </c>
      <c r="K57" s="157">
        <v>2</v>
      </c>
      <c r="L57" s="158">
        <f t="shared" si="2"/>
        <v>0</v>
      </c>
      <c r="M57" s="156">
        <v>2</v>
      </c>
      <c r="N57" s="159"/>
    </row>
    <row r="58" spans="1:14" x14ac:dyDescent="0.35">
      <c r="A58" s="152" t="s">
        <v>1250</v>
      </c>
      <c r="B58" s="152">
        <v>54</v>
      </c>
      <c r="C58" s="152">
        <v>36</v>
      </c>
      <c r="D58" s="153" t="s">
        <v>1406</v>
      </c>
      <c r="E58" s="152" t="s">
        <v>1416</v>
      </c>
      <c r="F58" s="154" t="s">
        <v>1417</v>
      </c>
      <c r="G58" s="155" t="s">
        <v>1418</v>
      </c>
      <c r="H58" s="155">
        <v>7581077</v>
      </c>
      <c r="I58" s="155" t="s">
        <v>1419</v>
      </c>
      <c r="J58" s="156">
        <v>1</v>
      </c>
      <c r="K58" s="157" t="s">
        <v>1250</v>
      </c>
      <c r="L58" s="158" t="e">
        <f t="shared" si="2"/>
        <v>#VALUE!</v>
      </c>
      <c r="M58" s="156">
        <v>1</v>
      </c>
      <c r="N58" s="159"/>
    </row>
    <row r="59" spans="1:14" x14ac:dyDescent="0.35">
      <c r="A59" s="152" t="s">
        <v>1250</v>
      </c>
      <c r="B59" s="152">
        <v>54</v>
      </c>
      <c r="C59" s="152">
        <v>36</v>
      </c>
      <c r="D59" s="153" t="s">
        <v>1406</v>
      </c>
      <c r="E59" s="152" t="s">
        <v>1420</v>
      </c>
      <c r="F59" s="154" t="s">
        <v>1421</v>
      </c>
      <c r="G59" s="155" t="s">
        <v>1418</v>
      </c>
      <c r="H59" s="155">
        <v>7585730</v>
      </c>
      <c r="I59" s="155" t="s">
        <v>1422</v>
      </c>
      <c r="J59" s="156">
        <v>1</v>
      </c>
      <c r="K59" s="157">
        <v>1</v>
      </c>
      <c r="L59" s="158">
        <f t="shared" si="2"/>
        <v>0</v>
      </c>
      <c r="M59" s="156">
        <v>1</v>
      </c>
      <c r="N59" s="159"/>
    </row>
    <row r="60" spans="1:14" x14ac:dyDescent="0.35">
      <c r="A60" s="152" t="s">
        <v>1250</v>
      </c>
      <c r="B60" s="152">
        <v>55</v>
      </c>
      <c r="C60" s="152">
        <v>37</v>
      </c>
      <c r="D60" s="153" t="s">
        <v>1406</v>
      </c>
      <c r="E60" s="152" t="s">
        <v>1423</v>
      </c>
      <c r="F60" s="154" t="s">
        <v>1424</v>
      </c>
      <c r="G60" s="155" t="s">
        <v>1389</v>
      </c>
      <c r="H60" s="155" t="s">
        <v>1425</v>
      </c>
      <c r="I60" s="155"/>
      <c r="J60" s="156">
        <v>5</v>
      </c>
      <c r="K60" s="157">
        <v>5</v>
      </c>
      <c r="L60" s="158">
        <f t="shared" si="2"/>
        <v>0</v>
      </c>
      <c r="M60" s="156">
        <v>5</v>
      </c>
      <c r="N60" s="159"/>
    </row>
    <row r="61" spans="1:14" x14ac:dyDescent="0.35">
      <c r="A61" s="152" t="s">
        <v>1250</v>
      </c>
      <c r="B61" s="152">
        <v>56</v>
      </c>
      <c r="C61" s="152">
        <v>38</v>
      </c>
      <c r="D61" s="153" t="s">
        <v>1406</v>
      </c>
      <c r="E61" s="152" t="s">
        <v>1426</v>
      </c>
      <c r="F61" s="154" t="s">
        <v>1427</v>
      </c>
      <c r="G61" s="155" t="s">
        <v>1389</v>
      </c>
      <c r="H61" s="155" t="s">
        <v>1428</v>
      </c>
      <c r="I61" s="155"/>
      <c r="J61" s="156">
        <v>6</v>
      </c>
      <c r="K61" s="157">
        <v>6</v>
      </c>
      <c r="L61" s="158">
        <f t="shared" si="2"/>
        <v>0</v>
      </c>
      <c r="M61" s="156">
        <v>6</v>
      </c>
      <c r="N61" s="159"/>
    </row>
    <row r="62" spans="1:14" x14ac:dyDescent="0.35">
      <c r="A62" s="152" t="s">
        <v>1250</v>
      </c>
      <c r="B62" s="152">
        <v>60</v>
      </c>
      <c r="C62" s="152">
        <v>39</v>
      </c>
      <c r="D62" s="153" t="s">
        <v>1429</v>
      </c>
      <c r="E62" s="152" t="s">
        <v>1430</v>
      </c>
      <c r="F62" s="154" t="s">
        <v>1431</v>
      </c>
      <c r="G62" s="155" t="s">
        <v>1389</v>
      </c>
      <c r="H62" s="155" t="s">
        <v>1432</v>
      </c>
      <c r="I62" s="175"/>
      <c r="J62" s="156">
        <v>1</v>
      </c>
      <c r="K62" s="157">
        <v>1</v>
      </c>
      <c r="L62" s="158">
        <f t="shared" si="2"/>
        <v>0</v>
      </c>
      <c r="M62" s="156">
        <v>1</v>
      </c>
      <c r="N62" s="159"/>
    </row>
    <row r="63" spans="1:14" x14ac:dyDescent="0.35">
      <c r="A63" s="152" t="s">
        <v>1250</v>
      </c>
      <c r="B63" s="152">
        <v>65</v>
      </c>
      <c r="C63" s="152">
        <v>40</v>
      </c>
      <c r="D63" s="153" t="s">
        <v>1429</v>
      </c>
      <c r="E63" s="152" t="s">
        <v>1433</v>
      </c>
      <c r="F63" s="154" t="s">
        <v>1434</v>
      </c>
      <c r="G63" s="155" t="s">
        <v>1389</v>
      </c>
      <c r="H63" s="155">
        <v>416611030</v>
      </c>
      <c r="I63" s="175"/>
      <c r="J63" s="156">
        <v>10</v>
      </c>
      <c r="K63" s="157">
        <v>10</v>
      </c>
      <c r="L63" s="158">
        <f t="shared" si="2"/>
        <v>0</v>
      </c>
      <c r="M63" s="156">
        <v>10</v>
      </c>
      <c r="N63" s="159"/>
    </row>
    <row r="64" spans="1:14" x14ac:dyDescent="0.35">
      <c r="A64" s="152" t="s">
        <v>1250</v>
      </c>
      <c r="B64" s="152">
        <v>67</v>
      </c>
      <c r="C64" s="152">
        <v>41</v>
      </c>
      <c r="D64" s="153" t="s">
        <v>1429</v>
      </c>
      <c r="E64" s="152" t="s">
        <v>1435</v>
      </c>
      <c r="F64" s="154" t="s">
        <v>1436</v>
      </c>
      <c r="G64" s="155" t="s">
        <v>1389</v>
      </c>
      <c r="H64" s="155">
        <v>416611029</v>
      </c>
      <c r="I64" s="155"/>
      <c r="J64" s="156">
        <v>10</v>
      </c>
      <c r="K64" s="157">
        <v>10</v>
      </c>
      <c r="L64" s="158">
        <f t="shared" si="2"/>
        <v>0</v>
      </c>
      <c r="M64" s="156">
        <v>10</v>
      </c>
      <c r="N64" s="159"/>
    </row>
    <row r="65" spans="1:14" x14ac:dyDescent="0.35">
      <c r="A65" s="152" t="s">
        <v>1250</v>
      </c>
      <c r="B65" s="152">
        <v>68</v>
      </c>
      <c r="C65" s="152">
        <v>42</v>
      </c>
      <c r="D65" s="153" t="s">
        <v>1429</v>
      </c>
      <c r="E65" s="152" t="s">
        <v>1437</v>
      </c>
      <c r="F65" s="154" t="s">
        <v>1438</v>
      </c>
      <c r="G65" s="155" t="s">
        <v>1389</v>
      </c>
      <c r="H65" s="155">
        <v>416611028</v>
      </c>
      <c r="I65" s="155"/>
      <c r="J65" s="156">
        <v>10</v>
      </c>
      <c r="K65" s="157">
        <v>10</v>
      </c>
      <c r="L65" s="158">
        <f t="shared" si="2"/>
        <v>0</v>
      </c>
      <c r="M65" s="156">
        <v>10</v>
      </c>
      <c r="N65" s="159"/>
    </row>
    <row r="66" spans="1:14" ht="13" x14ac:dyDescent="0.35">
      <c r="A66" s="136" t="s">
        <v>1247</v>
      </c>
      <c r="B66" s="137"/>
      <c r="C66" s="138"/>
      <c r="D66" s="202"/>
      <c r="E66" s="202"/>
      <c r="F66" s="203" t="s">
        <v>1439</v>
      </c>
      <c r="G66" s="140"/>
      <c r="H66" s="140"/>
      <c r="I66" s="140"/>
      <c r="J66" s="139"/>
      <c r="K66" s="141"/>
      <c r="L66" s="139"/>
      <c r="M66" s="174"/>
      <c r="N66" s="142"/>
    </row>
    <row r="67" spans="1:14" ht="20" x14ac:dyDescent="0.35">
      <c r="A67" s="143" t="s">
        <v>1250</v>
      </c>
      <c r="B67" s="143">
        <v>70</v>
      </c>
      <c r="C67" s="143">
        <v>43</v>
      </c>
      <c r="D67" s="204" t="s">
        <v>1440</v>
      </c>
      <c r="E67" s="143" t="s">
        <v>1441</v>
      </c>
      <c r="F67" s="145" t="s">
        <v>1442</v>
      </c>
      <c r="G67" s="145" t="s">
        <v>938</v>
      </c>
      <c r="H67" s="145" t="s">
        <v>1443</v>
      </c>
      <c r="I67" s="147"/>
      <c r="J67" s="148">
        <v>3</v>
      </c>
      <c r="K67" s="149">
        <v>4</v>
      </c>
      <c r="L67" s="150">
        <f t="shared" ref="L67:L83" si="3">K67-J67</f>
        <v>1</v>
      </c>
      <c r="M67" s="148">
        <v>2</v>
      </c>
      <c r="N67" s="159"/>
    </row>
    <row r="68" spans="1:14" ht="21" customHeight="1" x14ac:dyDescent="0.35">
      <c r="A68" s="152" t="s">
        <v>1250</v>
      </c>
      <c r="B68" s="152">
        <v>71</v>
      </c>
      <c r="C68" s="152">
        <v>44</v>
      </c>
      <c r="D68" s="205" t="s">
        <v>1444</v>
      </c>
      <c r="E68" s="152" t="s">
        <v>1445</v>
      </c>
      <c r="F68" s="154" t="s">
        <v>1446</v>
      </c>
      <c r="G68" s="145" t="s">
        <v>938</v>
      </c>
      <c r="H68" s="154" t="s">
        <v>1447</v>
      </c>
      <c r="I68" s="175"/>
      <c r="J68" s="156">
        <v>3</v>
      </c>
      <c r="K68" s="157">
        <v>3</v>
      </c>
      <c r="L68" s="158">
        <f t="shared" si="3"/>
        <v>0</v>
      </c>
      <c r="M68" s="156">
        <v>2</v>
      </c>
      <c r="N68" s="159"/>
    </row>
    <row r="69" spans="1:14" ht="21" customHeight="1" x14ac:dyDescent="0.35">
      <c r="A69" s="152" t="s">
        <v>1250</v>
      </c>
      <c r="B69" s="152">
        <v>73</v>
      </c>
      <c r="C69" s="152">
        <v>45</v>
      </c>
      <c r="D69" s="205" t="s">
        <v>1444</v>
      </c>
      <c r="E69" s="152" t="s">
        <v>1448</v>
      </c>
      <c r="F69" s="154" t="s">
        <v>1449</v>
      </c>
      <c r="G69" s="145" t="s">
        <v>938</v>
      </c>
      <c r="H69" s="154" t="s">
        <v>1450</v>
      </c>
      <c r="I69" s="175"/>
      <c r="J69" s="156">
        <v>2</v>
      </c>
      <c r="K69" s="157">
        <v>2</v>
      </c>
      <c r="L69" s="158">
        <f t="shared" si="3"/>
        <v>0</v>
      </c>
      <c r="M69" s="156">
        <v>1</v>
      </c>
      <c r="N69" s="166"/>
    </row>
    <row r="70" spans="1:14" ht="19.5" customHeight="1" x14ac:dyDescent="0.35">
      <c r="A70" s="152" t="s">
        <v>1250</v>
      </c>
      <c r="B70" s="152"/>
      <c r="C70" s="152"/>
      <c r="D70" s="205" t="s">
        <v>1451</v>
      </c>
      <c r="E70" s="152" t="s">
        <v>1452</v>
      </c>
      <c r="F70" s="154" t="s">
        <v>1449</v>
      </c>
      <c r="G70" s="145" t="s">
        <v>938</v>
      </c>
      <c r="H70" s="154" t="s">
        <v>1453</v>
      </c>
      <c r="I70" s="155"/>
      <c r="J70" s="156">
        <v>2</v>
      </c>
      <c r="K70" s="157">
        <v>2</v>
      </c>
      <c r="L70" s="158">
        <f t="shared" si="3"/>
        <v>0</v>
      </c>
      <c r="M70" s="156">
        <v>1</v>
      </c>
      <c r="N70" s="166"/>
    </row>
    <row r="71" spans="1:14" x14ac:dyDescent="0.35">
      <c r="A71" s="152" t="s">
        <v>1250</v>
      </c>
      <c r="B71" s="152">
        <v>74</v>
      </c>
      <c r="C71" s="152">
        <v>46</v>
      </c>
      <c r="D71" s="205" t="s">
        <v>1454</v>
      </c>
      <c r="E71" s="152" t="s">
        <v>1455</v>
      </c>
      <c r="F71" s="154" t="s">
        <v>1456</v>
      </c>
      <c r="G71" s="145" t="s">
        <v>938</v>
      </c>
      <c r="H71" s="154" t="s">
        <v>1457</v>
      </c>
      <c r="I71" s="155"/>
      <c r="J71" s="156">
        <v>10</v>
      </c>
      <c r="K71" s="157">
        <v>10</v>
      </c>
      <c r="L71" s="158">
        <f t="shared" si="3"/>
        <v>0</v>
      </c>
      <c r="M71" s="156">
        <v>10</v>
      </c>
      <c r="N71" s="159"/>
    </row>
    <row r="72" spans="1:14" x14ac:dyDescent="0.35">
      <c r="A72" s="152" t="s">
        <v>1250</v>
      </c>
      <c r="B72" s="152">
        <v>75</v>
      </c>
      <c r="C72" s="152">
        <v>47</v>
      </c>
      <c r="D72" s="205" t="s">
        <v>1454</v>
      </c>
      <c r="E72" s="152" t="s">
        <v>1458</v>
      </c>
      <c r="F72" s="154" t="s">
        <v>1459</v>
      </c>
      <c r="G72" s="145" t="s">
        <v>938</v>
      </c>
      <c r="H72" s="154" t="s">
        <v>1460</v>
      </c>
      <c r="I72" s="155"/>
      <c r="J72" s="156">
        <v>20</v>
      </c>
      <c r="K72" s="157">
        <v>10</v>
      </c>
      <c r="L72" s="158">
        <f t="shared" si="3"/>
        <v>-10</v>
      </c>
      <c r="M72" s="156">
        <v>20</v>
      </c>
      <c r="N72" s="159"/>
    </row>
    <row r="73" spans="1:14" x14ac:dyDescent="0.35">
      <c r="A73" s="152" t="s">
        <v>1250</v>
      </c>
      <c r="B73" s="152">
        <v>76</v>
      </c>
      <c r="C73" s="152">
        <v>48</v>
      </c>
      <c r="D73" s="205" t="s">
        <v>1454</v>
      </c>
      <c r="E73" s="152" t="s">
        <v>1461</v>
      </c>
      <c r="F73" s="154" t="s">
        <v>1462</v>
      </c>
      <c r="G73" s="145" t="s">
        <v>938</v>
      </c>
      <c r="H73" s="154" t="s">
        <v>1463</v>
      </c>
      <c r="I73" s="175"/>
      <c r="J73" s="156">
        <v>10</v>
      </c>
      <c r="K73" s="157">
        <v>10</v>
      </c>
      <c r="L73" s="158">
        <f t="shared" si="3"/>
        <v>0</v>
      </c>
      <c r="M73" s="156">
        <v>10</v>
      </c>
      <c r="N73" s="159"/>
    </row>
    <row r="74" spans="1:14" x14ac:dyDescent="0.35">
      <c r="A74" s="152" t="s">
        <v>1250</v>
      </c>
      <c r="B74" s="152">
        <v>77</v>
      </c>
      <c r="C74" s="152">
        <v>49</v>
      </c>
      <c r="D74" s="205" t="s">
        <v>1454</v>
      </c>
      <c r="E74" s="152" t="s">
        <v>1464</v>
      </c>
      <c r="F74" s="154" t="s">
        <v>1465</v>
      </c>
      <c r="G74" s="145" t="s">
        <v>938</v>
      </c>
      <c r="H74" s="154" t="s">
        <v>1466</v>
      </c>
      <c r="I74" s="152"/>
      <c r="J74" s="156">
        <v>20</v>
      </c>
      <c r="K74" s="157">
        <v>20</v>
      </c>
      <c r="L74" s="158">
        <f t="shared" si="3"/>
        <v>0</v>
      </c>
      <c r="M74" s="156">
        <v>20</v>
      </c>
      <c r="N74" s="159"/>
    </row>
    <row r="75" spans="1:14" x14ac:dyDescent="0.35">
      <c r="A75" s="152" t="s">
        <v>1250</v>
      </c>
      <c r="B75" s="152">
        <v>78</v>
      </c>
      <c r="C75" s="152">
        <v>50</v>
      </c>
      <c r="D75" s="205" t="s">
        <v>1454</v>
      </c>
      <c r="E75" s="152" t="s">
        <v>1467</v>
      </c>
      <c r="F75" s="154" t="s">
        <v>1468</v>
      </c>
      <c r="G75" s="145" t="s">
        <v>938</v>
      </c>
      <c r="H75" s="154" t="s">
        <v>1469</v>
      </c>
      <c r="I75" s="155"/>
      <c r="J75" s="156">
        <v>20</v>
      </c>
      <c r="K75" s="157">
        <v>20</v>
      </c>
      <c r="L75" s="158">
        <f t="shared" si="3"/>
        <v>0</v>
      </c>
      <c r="M75" s="156">
        <v>20</v>
      </c>
      <c r="N75" s="159"/>
    </row>
    <row r="76" spans="1:14" x14ac:dyDescent="0.35">
      <c r="A76" s="152" t="s">
        <v>1250</v>
      </c>
      <c r="B76" s="152">
        <v>79</v>
      </c>
      <c r="C76" s="152">
        <v>51</v>
      </c>
      <c r="D76" s="205" t="s">
        <v>1454</v>
      </c>
      <c r="E76" s="152" t="s">
        <v>1470</v>
      </c>
      <c r="F76" s="154" t="s">
        <v>1471</v>
      </c>
      <c r="G76" s="145" t="s">
        <v>938</v>
      </c>
      <c r="H76" s="154" t="s">
        <v>1472</v>
      </c>
      <c r="I76" s="155"/>
      <c r="J76" s="156">
        <v>6</v>
      </c>
      <c r="K76" s="157">
        <v>6</v>
      </c>
      <c r="L76" s="158">
        <f t="shared" si="3"/>
        <v>0</v>
      </c>
      <c r="M76" s="156">
        <v>6</v>
      </c>
      <c r="N76" s="159"/>
    </row>
    <row r="77" spans="1:14" x14ac:dyDescent="0.35">
      <c r="A77" s="152" t="s">
        <v>1250</v>
      </c>
      <c r="B77" s="152">
        <v>80</v>
      </c>
      <c r="C77" s="152">
        <v>52</v>
      </c>
      <c r="D77" s="205" t="s">
        <v>1473</v>
      </c>
      <c r="E77" s="152" t="s">
        <v>1474</v>
      </c>
      <c r="F77" s="154" t="s">
        <v>1475</v>
      </c>
      <c r="G77" s="145" t="s">
        <v>938</v>
      </c>
      <c r="H77" s="154" t="s">
        <v>1476</v>
      </c>
      <c r="I77" s="155"/>
      <c r="J77" s="156">
        <v>6</v>
      </c>
      <c r="K77" s="157">
        <v>6</v>
      </c>
      <c r="L77" s="158">
        <f t="shared" si="3"/>
        <v>0</v>
      </c>
      <c r="M77" s="156">
        <v>6</v>
      </c>
      <c r="N77" s="159"/>
    </row>
    <row r="78" spans="1:14" x14ac:dyDescent="0.35">
      <c r="A78" s="152" t="s">
        <v>1250</v>
      </c>
      <c r="B78" s="152">
        <v>81</v>
      </c>
      <c r="C78" s="152">
        <v>53</v>
      </c>
      <c r="D78" s="205" t="s">
        <v>1473</v>
      </c>
      <c r="E78" s="152" t="s">
        <v>1477</v>
      </c>
      <c r="F78" s="154" t="s">
        <v>1478</v>
      </c>
      <c r="G78" s="145" t="s">
        <v>938</v>
      </c>
      <c r="H78" s="154" t="s">
        <v>1479</v>
      </c>
      <c r="I78" s="175"/>
      <c r="J78" s="156">
        <v>3</v>
      </c>
      <c r="K78" s="157">
        <v>0</v>
      </c>
      <c r="L78" s="158">
        <f t="shared" si="3"/>
        <v>-3</v>
      </c>
      <c r="M78" s="156">
        <v>3</v>
      </c>
      <c r="N78" s="159"/>
    </row>
    <row r="79" spans="1:14" x14ac:dyDescent="0.35">
      <c r="A79" s="152" t="s">
        <v>1250</v>
      </c>
      <c r="B79" s="152">
        <v>82</v>
      </c>
      <c r="C79" s="152">
        <v>54</v>
      </c>
      <c r="D79" s="205" t="s">
        <v>1473</v>
      </c>
      <c r="E79" s="152" t="s">
        <v>1480</v>
      </c>
      <c r="F79" s="154" t="s">
        <v>1481</v>
      </c>
      <c r="G79" s="145" t="s">
        <v>938</v>
      </c>
      <c r="H79" s="154" t="s">
        <v>1482</v>
      </c>
      <c r="I79" s="175"/>
      <c r="J79" s="156">
        <v>2</v>
      </c>
      <c r="K79" s="157">
        <v>1</v>
      </c>
      <c r="L79" s="158">
        <f t="shared" si="3"/>
        <v>-1</v>
      </c>
      <c r="M79" s="156">
        <v>1</v>
      </c>
      <c r="N79" s="206"/>
    </row>
    <row r="80" spans="1:14" ht="20" x14ac:dyDescent="0.35">
      <c r="A80" s="152" t="s">
        <v>1250</v>
      </c>
      <c r="B80" s="152">
        <v>83</v>
      </c>
      <c r="C80" s="152">
        <v>55</v>
      </c>
      <c r="D80" s="205" t="s">
        <v>1473</v>
      </c>
      <c r="E80" s="152" t="s">
        <v>1483</v>
      </c>
      <c r="F80" s="154" t="s">
        <v>1484</v>
      </c>
      <c r="G80" s="145" t="s">
        <v>938</v>
      </c>
      <c r="H80" s="154" t="s">
        <v>1485</v>
      </c>
      <c r="I80" s="155"/>
      <c r="J80" s="156">
        <v>2</v>
      </c>
      <c r="K80" s="157">
        <v>1</v>
      </c>
      <c r="L80" s="158">
        <f t="shared" si="3"/>
        <v>-1</v>
      </c>
      <c r="M80" s="156">
        <v>1</v>
      </c>
      <c r="N80" s="159"/>
    </row>
    <row r="81" spans="1:14" ht="30" x14ac:dyDescent="0.35">
      <c r="A81" s="152" t="s">
        <v>1250</v>
      </c>
      <c r="B81" s="152"/>
      <c r="C81" s="152"/>
      <c r="D81" s="205" t="s">
        <v>1486</v>
      </c>
      <c r="E81" s="152" t="s">
        <v>1487</v>
      </c>
      <c r="F81" s="154" t="s">
        <v>1488</v>
      </c>
      <c r="G81" s="145" t="s">
        <v>938</v>
      </c>
      <c r="H81" s="154" t="s">
        <v>1489</v>
      </c>
      <c r="I81" s="155"/>
      <c r="J81" s="156">
        <v>2</v>
      </c>
      <c r="K81" s="157">
        <v>2</v>
      </c>
      <c r="L81" s="158">
        <f t="shared" si="3"/>
        <v>0</v>
      </c>
      <c r="M81" s="156">
        <v>1</v>
      </c>
      <c r="N81" s="159"/>
    </row>
    <row r="82" spans="1:14" x14ac:dyDescent="0.35">
      <c r="A82" s="152" t="s">
        <v>1250</v>
      </c>
      <c r="B82" s="152"/>
      <c r="C82" s="152"/>
      <c r="D82" s="205" t="s">
        <v>1490</v>
      </c>
      <c r="E82" s="152" t="s">
        <v>1491</v>
      </c>
      <c r="F82" s="154" t="s">
        <v>1492</v>
      </c>
      <c r="G82" s="145" t="s">
        <v>938</v>
      </c>
      <c r="H82" s="154" t="s">
        <v>1493</v>
      </c>
      <c r="I82" s="155"/>
      <c r="J82" s="156"/>
      <c r="K82" s="157">
        <v>4</v>
      </c>
      <c r="L82" s="158">
        <f t="shared" si="3"/>
        <v>4</v>
      </c>
      <c r="M82" s="156">
        <v>2</v>
      </c>
      <c r="N82" s="159"/>
    </row>
    <row r="83" spans="1:14" ht="20" x14ac:dyDescent="0.35">
      <c r="A83" s="152" t="s">
        <v>1250</v>
      </c>
      <c r="B83" s="152"/>
      <c r="C83" s="152"/>
      <c r="D83" s="205" t="s">
        <v>1494</v>
      </c>
      <c r="E83" s="152" t="s">
        <v>1495</v>
      </c>
      <c r="F83" s="154" t="s">
        <v>1496</v>
      </c>
      <c r="G83" s="145" t="s">
        <v>938</v>
      </c>
      <c r="H83" s="154" t="s">
        <v>1497</v>
      </c>
      <c r="I83" s="155" t="s">
        <v>1498</v>
      </c>
      <c r="J83" s="156"/>
      <c r="K83" s="157">
        <v>4</v>
      </c>
      <c r="L83" s="158">
        <f t="shared" si="3"/>
        <v>4</v>
      </c>
      <c r="M83" s="156">
        <v>0</v>
      </c>
      <c r="N83" s="159"/>
    </row>
    <row r="84" spans="1:14" ht="15.5" x14ac:dyDescent="0.35">
      <c r="A84" s="207" t="s">
        <v>1247</v>
      </c>
      <c r="B84" s="129"/>
      <c r="C84" s="208"/>
      <c r="D84" s="208"/>
      <c r="E84" s="208"/>
      <c r="F84" s="209" t="s">
        <v>1499</v>
      </c>
      <c r="G84" s="210"/>
      <c r="H84" s="210"/>
      <c r="I84" s="211"/>
      <c r="J84" s="212"/>
      <c r="K84" s="213"/>
      <c r="L84" s="214"/>
      <c r="M84" s="212"/>
      <c r="N84" s="215"/>
    </row>
    <row r="85" spans="1:14" ht="13" x14ac:dyDescent="0.35">
      <c r="A85" s="136" t="s">
        <v>1247</v>
      </c>
      <c r="B85" s="137"/>
      <c r="C85" s="138"/>
      <c r="D85" s="138"/>
      <c r="E85" s="138"/>
      <c r="F85" s="139" t="s">
        <v>1499</v>
      </c>
      <c r="G85" s="140"/>
      <c r="H85" s="140"/>
      <c r="I85" s="140"/>
      <c r="J85" s="139"/>
      <c r="K85" s="141"/>
      <c r="L85" s="139"/>
      <c r="M85" s="139"/>
      <c r="N85" s="142"/>
    </row>
    <row r="86" spans="1:14" ht="40" x14ac:dyDescent="0.35">
      <c r="A86" s="143" t="s">
        <v>1250</v>
      </c>
      <c r="B86" s="143">
        <v>100</v>
      </c>
      <c r="C86" s="143">
        <v>56</v>
      </c>
      <c r="D86" s="144" t="s">
        <v>1500</v>
      </c>
      <c r="E86" s="143" t="s">
        <v>1501</v>
      </c>
      <c r="F86" s="145" t="s">
        <v>1502</v>
      </c>
      <c r="G86" s="146" t="s">
        <v>1503</v>
      </c>
      <c r="H86" s="146" t="s">
        <v>1504</v>
      </c>
      <c r="I86" s="147" t="s">
        <v>1505</v>
      </c>
      <c r="J86" s="148">
        <v>2</v>
      </c>
      <c r="K86" s="149">
        <v>3</v>
      </c>
      <c r="L86" s="150">
        <f t="shared" ref="L86:L91" si="4">K86-J86</f>
        <v>1</v>
      </c>
      <c r="M86" s="148">
        <v>2</v>
      </c>
      <c r="N86" s="206"/>
    </row>
    <row r="87" spans="1:14" ht="40" x14ac:dyDescent="0.35">
      <c r="A87" s="143" t="s">
        <v>1250</v>
      </c>
      <c r="B87" s="143">
        <v>100</v>
      </c>
      <c r="C87" s="143">
        <v>56</v>
      </c>
      <c r="D87" s="144" t="s">
        <v>1500</v>
      </c>
      <c r="E87" s="143" t="s">
        <v>1506</v>
      </c>
      <c r="F87" s="145" t="s">
        <v>1332</v>
      </c>
      <c r="G87" s="146" t="s">
        <v>1503</v>
      </c>
      <c r="H87" s="146" t="s">
        <v>1507</v>
      </c>
      <c r="I87" s="147" t="s">
        <v>1505</v>
      </c>
      <c r="J87" s="148">
        <v>0</v>
      </c>
      <c r="K87" s="149">
        <v>1</v>
      </c>
      <c r="L87" s="150">
        <f t="shared" si="4"/>
        <v>1</v>
      </c>
      <c r="M87" s="148">
        <v>0</v>
      </c>
      <c r="N87" s="206"/>
    </row>
    <row r="88" spans="1:14" ht="40" x14ac:dyDescent="0.35">
      <c r="A88" s="152" t="s">
        <v>1250</v>
      </c>
      <c r="B88" s="152"/>
      <c r="C88" s="152"/>
      <c r="D88" s="153" t="s">
        <v>1508</v>
      </c>
      <c r="E88" s="152" t="s">
        <v>1509</v>
      </c>
      <c r="F88" s="154" t="s">
        <v>1510</v>
      </c>
      <c r="G88" s="155" t="s">
        <v>1511</v>
      </c>
      <c r="H88" s="155" t="s">
        <v>1512</v>
      </c>
      <c r="I88" s="155" t="s">
        <v>1513</v>
      </c>
      <c r="J88" s="156">
        <v>1</v>
      </c>
      <c r="K88" s="157">
        <v>1</v>
      </c>
      <c r="L88" s="150">
        <f t="shared" si="4"/>
        <v>0</v>
      </c>
      <c r="M88" s="156">
        <v>1</v>
      </c>
      <c r="N88" s="159"/>
    </row>
    <row r="89" spans="1:14" x14ac:dyDescent="0.35">
      <c r="A89" s="152" t="s">
        <v>1250</v>
      </c>
      <c r="B89" s="152"/>
      <c r="C89" s="152"/>
      <c r="D89" s="153" t="s">
        <v>1514</v>
      </c>
      <c r="E89" s="152" t="s">
        <v>1515</v>
      </c>
      <c r="F89" s="154" t="s">
        <v>1516</v>
      </c>
      <c r="G89" s="155" t="s">
        <v>1517</v>
      </c>
      <c r="H89" s="155" t="s">
        <v>1518</v>
      </c>
      <c r="I89" s="155" t="s">
        <v>1519</v>
      </c>
      <c r="J89" s="156">
        <v>2</v>
      </c>
      <c r="K89" s="157">
        <v>2</v>
      </c>
      <c r="L89" s="150">
        <f t="shared" si="4"/>
        <v>0</v>
      </c>
      <c r="M89" s="156">
        <v>2</v>
      </c>
      <c r="N89" s="159"/>
    </row>
    <row r="90" spans="1:14" x14ac:dyDescent="0.35">
      <c r="A90" s="152" t="s">
        <v>1250</v>
      </c>
      <c r="B90" s="152"/>
      <c r="C90" s="152"/>
      <c r="D90" s="153" t="s">
        <v>1508</v>
      </c>
      <c r="E90" s="152" t="s">
        <v>1520</v>
      </c>
      <c r="F90" s="154" t="s">
        <v>1521</v>
      </c>
      <c r="G90" s="155" t="s">
        <v>1517</v>
      </c>
      <c r="H90" s="155" t="s">
        <v>1521</v>
      </c>
      <c r="I90" s="155" t="s">
        <v>1519</v>
      </c>
      <c r="J90" s="156">
        <v>2</v>
      </c>
      <c r="K90" s="157">
        <v>2</v>
      </c>
      <c r="L90" s="150">
        <f t="shared" si="4"/>
        <v>0</v>
      </c>
      <c r="M90" s="156">
        <v>2</v>
      </c>
      <c r="N90" s="159"/>
    </row>
    <row r="91" spans="1:14" ht="20" x14ac:dyDescent="0.35">
      <c r="D91" s="153" t="s">
        <v>1500</v>
      </c>
      <c r="E91" s="152" t="s">
        <v>1522</v>
      </c>
      <c r="F91" s="154" t="s">
        <v>1523</v>
      </c>
      <c r="G91" s="155" t="s">
        <v>1524</v>
      </c>
      <c r="H91" s="155" t="s">
        <v>1525</v>
      </c>
      <c r="I91" s="155" t="s">
        <v>1526</v>
      </c>
      <c r="J91" s="156">
        <v>0</v>
      </c>
      <c r="K91" s="157">
        <v>1</v>
      </c>
      <c r="L91" s="150">
        <f t="shared" si="4"/>
        <v>1</v>
      </c>
      <c r="M91" s="156">
        <v>0</v>
      </c>
      <c r="N91" s="159"/>
    </row>
    <row r="92" spans="1:14" ht="15.5" x14ac:dyDescent="0.35">
      <c r="A92" s="129" t="s">
        <v>1247</v>
      </c>
      <c r="B92" s="129"/>
      <c r="C92" s="208"/>
      <c r="D92" s="208"/>
      <c r="E92" s="208"/>
      <c r="F92" s="216" t="s">
        <v>1527</v>
      </c>
      <c r="G92" s="210"/>
      <c r="H92" s="210"/>
      <c r="I92" s="211"/>
      <c r="J92" s="212"/>
      <c r="K92" s="213"/>
      <c r="L92" s="214"/>
      <c r="M92" s="212"/>
      <c r="N92" s="215"/>
    </row>
    <row r="93" spans="1:14" ht="13" x14ac:dyDescent="0.35">
      <c r="A93" s="136" t="s">
        <v>1247</v>
      </c>
      <c r="B93" s="137"/>
      <c r="C93" s="138"/>
      <c r="D93" s="138"/>
      <c r="E93" s="138"/>
      <c r="F93" s="139" t="s">
        <v>1528</v>
      </c>
      <c r="G93" s="140"/>
      <c r="H93" s="140" t="s">
        <v>1529</v>
      </c>
      <c r="I93" s="140"/>
      <c r="J93" s="139"/>
      <c r="K93" s="141"/>
      <c r="L93" s="139"/>
      <c r="M93" s="139"/>
      <c r="N93" s="142"/>
    </row>
    <row r="94" spans="1:14" ht="30" x14ac:dyDescent="0.35">
      <c r="A94" s="143" t="s">
        <v>1250</v>
      </c>
      <c r="B94" s="143">
        <v>101</v>
      </c>
      <c r="C94" s="143">
        <v>58</v>
      </c>
      <c r="D94" s="144" t="s">
        <v>1530</v>
      </c>
      <c r="E94" s="143" t="s">
        <v>1531</v>
      </c>
      <c r="F94" s="145" t="s">
        <v>1532</v>
      </c>
      <c r="G94" s="146" t="s">
        <v>1533</v>
      </c>
      <c r="H94" s="146" t="s">
        <v>1534</v>
      </c>
      <c r="I94" s="147" t="s">
        <v>1535</v>
      </c>
      <c r="J94" s="148">
        <v>1</v>
      </c>
      <c r="K94" s="149">
        <v>1</v>
      </c>
      <c r="L94" s="150">
        <f t="shared" ref="L94:L105" si="5">K94-J94</f>
        <v>0</v>
      </c>
      <c r="M94" s="148">
        <v>1</v>
      </c>
      <c r="N94" s="151"/>
    </row>
    <row r="95" spans="1:14" ht="60" x14ac:dyDescent="0.35">
      <c r="A95" s="152" t="s">
        <v>1250</v>
      </c>
      <c r="B95" s="152">
        <v>102</v>
      </c>
      <c r="C95" s="152">
        <v>59</v>
      </c>
      <c r="D95" s="153" t="s">
        <v>1536</v>
      </c>
      <c r="E95" s="152" t="s">
        <v>1537</v>
      </c>
      <c r="F95" s="154" t="s">
        <v>1538</v>
      </c>
      <c r="G95" s="155" t="s">
        <v>1539</v>
      </c>
      <c r="H95" s="155" t="s">
        <v>1540</v>
      </c>
      <c r="I95" s="175" t="s">
        <v>1541</v>
      </c>
      <c r="J95" s="156">
        <v>1</v>
      </c>
      <c r="K95" s="157">
        <v>1</v>
      </c>
      <c r="L95" s="158">
        <f t="shared" si="5"/>
        <v>0</v>
      </c>
      <c r="M95" s="156">
        <v>1</v>
      </c>
      <c r="N95" s="159"/>
    </row>
    <row r="96" spans="1:14" ht="50" x14ac:dyDescent="0.35">
      <c r="A96" s="152" t="s">
        <v>1250</v>
      </c>
      <c r="B96" s="152">
        <v>103</v>
      </c>
      <c r="C96" s="152"/>
      <c r="D96" s="153" t="s">
        <v>1536</v>
      </c>
      <c r="E96" s="152" t="s">
        <v>1542</v>
      </c>
      <c r="F96" s="154" t="s">
        <v>1538</v>
      </c>
      <c r="G96" s="155" t="s">
        <v>1539</v>
      </c>
      <c r="H96" s="155" t="s">
        <v>1543</v>
      </c>
      <c r="I96" s="175" t="s">
        <v>1544</v>
      </c>
      <c r="J96" s="156">
        <v>1</v>
      </c>
      <c r="K96" s="157">
        <v>1</v>
      </c>
      <c r="L96" s="158">
        <f t="shared" si="5"/>
        <v>0</v>
      </c>
      <c r="M96" s="156">
        <v>1</v>
      </c>
      <c r="N96" s="159"/>
    </row>
    <row r="97" spans="1:14" ht="10.5" customHeight="1" x14ac:dyDescent="0.35">
      <c r="A97" s="152" t="s">
        <v>1250</v>
      </c>
      <c r="B97" s="152">
        <v>104</v>
      </c>
      <c r="C97" s="152">
        <v>60</v>
      </c>
      <c r="D97" s="153" t="s">
        <v>1354</v>
      </c>
      <c r="E97" s="152" t="s">
        <v>1545</v>
      </c>
      <c r="F97" s="154" t="s">
        <v>589</v>
      </c>
      <c r="G97" s="155" t="s">
        <v>1539</v>
      </c>
      <c r="H97" s="155" t="s">
        <v>1546</v>
      </c>
      <c r="I97" s="155" t="s">
        <v>1535</v>
      </c>
      <c r="J97" s="156">
        <v>1</v>
      </c>
      <c r="K97" s="157">
        <v>1</v>
      </c>
      <c r="L97" s="158">
        <f t="shared" si="5"/>
        <v>0</v>
      </c>
      <c r="M97" s="156">
        <v>1</v>
      </c>
      <c r="N97" s="159"/>
    </row>
    <row r="98" spans="1:14" ht="24.75" customHeight="1" x14ac:dyDescent="0.35">
      <c r="A98" s="152" t="s">
        <v>1250</v>
      </c>
      <c r="B98" s="152">
        <v>105</v>
      </c>
      <c r="C98" s="152">
        <v>61</v>
      </c>
      <c r="D98" s="153" t="s">
        <v>1547</v>
      </c>
      <c r="E98" s="152" t="s">
        <v>1548</v>
      </c>
      <c r="F98" s="154" t="s">
        <v>1549</v>
      </c>
      <c r="G98" s="155" t="s">
        <v>1539</v>
      </c>
      <c r="H98" s="155" t="s">
        <v>1550</v>
      </c>
      <c r="I98" s="155"/>
      <c r="J98" s="156">
        <v>2</v>
      </c>
      <c r="K98" s="157">
        <v>2</v>
      </c>
      <c r="L98" s="158">
        <f t="shared" si="5"/>
        <v>0</v>
      </c>
      <c r="M98" s="156">
        <v>1</v>
      </c>
      <c r="N98" s="166"/>
    </row>
    <row r="99" spans="1:14" x14ac:dyDescent="0.35">
      <c r="A99" s="152" t="s">
        <v>1250</v>
      </c>
      <c r="B99" s="152">
        <v>106</v>
      </c>
      <c r="C99" s="152">
        <v>62</v>
      </c>
      <c r="D99" s="153" t="s">
        <v>1547</v>
      </c>
      <c r="E99" s="152" t="s">
        <v>1551</v>
      </c>
      <c r="F99" s="154" t="s">
        <v>1552</v>
      </c>
      <c r="G99" s="201" t="s">
        <v>1553</v>
      </c>
      <c r="H99" s="201" t="s">
        <v>1554</v>
      </c>
      <c r="I99" s="175"/>
      <c r="J99" s="156">
        <v>2</v>
      </c>
      <c r="K99" s="157">
        <v>2</v>
      </c>
      <c r="L99" s="158">
        <f t="shared" si="5"/>
        <v>0</v>
      </c>
      <c r="M99" s="156">
        <v>1</v>
      </c>
      <c r="N99" s="159"/>
    </row>
    <row r="100" spans="1:14" ht="20" x14ac:dyDescent="0.35">
      <c r="A100" s="152" t="s">
        <v>1250</v>
      </c>
      <c r="B100" s="152">
        <v>107</v>
      </c>
      <c r="C100" s="152">
        <v>63</v>
      </c>
      <c r="D100" s="153" t="s">
        <v>1555</v>
      </c>
      <c r="E100" s="152" t="s">
        <v>1556</v>
      </c>
      <c r="F100" s="154" t="s">
        <v>1557</v>
      </c>
      <c r="G100" s="155" t="s">
        <v>1558</v>
      </c>
      <c r="H100" s="155" t="s">
        <v>1559</v>
      </c>
      <c r="I100" s="152" t="s">
        <v>1560</v>
      </c>
      <c r="J100" s="156">
        <v>1</v>
      </c>
      <c r="K100" s="157">
        <v>3</v>
      </c>
      <c r="L100" s="158">
        <f t="shared" si="5"/>
        <v>2</v>
      </c>
      <c r="M100" s="156">
        <v>1</v>
      </c>
      <c r="N100" s="159" t="s">
        <v>1561</v>
      </c>
    </row>
    <row r="101" spans="1:14" x14ac:dyDescent="0.35">
      <c r="A101" s="152" t="s">
        <v>1250</v>
      </c>
      <c r="B101" s="152">
        <v>109</v>
      </c>
      <c r="C101" s="152">
        <v>64</v>
      </c>
      <c r="D101" s="153" t="s">
        <v>1555</v>
      </c>
      <c r="E101" s="152" t="s">
        <v>1562</v>
      </c>
      <c r="F101" s="154" t="s">
        <v>1563</v>
      </c>
      <c r="G101" s="155" t="s">
        <v>1539</v>
      </c>
      <c r="H101" s="155" t="s">
        <v>1564</v>
      </c>
      <c r="I101" s="155" t="s">
        <v>1535</v>
      </c>
      <c r="J101" s="156">
        <v>1</v>
      </c>
      <c r="K101" s="157">
        <v>1</v>
      </c>
      <c r="L101" s="158">
        <f t="shared" si="5"/>
        <v>0</v>
      </c>
      <c r="M101" s="156">
        <v>1</v>
      </c>
      <c r="N101" s="159"/>
    </row>
    <row r="102" spans="1:14" x14ac:dyDescent="0.35">
      <c r="A102" s="152" t="s">
        <v>1250</v>
      </c>
      <c r="B102" s="152">
        <v>110</v>
      </c>
      <c r="C102" s="152">
        <v>65</v>
      </c>
      <c r="D102" s="153" t="s">
        <v>1555</v>
      </c>
      <c r="E102" s="152" t="s">
        <v>1565</v>
      </c>
      <c r="F102" s="154" t="s">
        <v>1566</v>
      </c>
      <c r="G102" s="155" t="s">
        <v>1539</v>
      </c>
      <c r="H102" s="155" t="s">
        <v>1567</v>
      </c>
      <c r="I102" s="155" t="s">
        <v>1535</v>
      </c>
      <c r="J102" s="156">
        <v>1</v>
      </c>
      <c r="K102" s="157">
        <v>1</v>
      </c>
      <c r="L102" s="158">
        <f t="shared" si="5"/>
        <v>0</v>
      </c>
      <c r="M102" s="156">
        <v>1</v>
      </c>
      <c r="N102" s="159"/>
    </row>
    <row r="103" spans="1:14" x14ac:dyDescent="0.35">
      <c r="A103" s="152" t="s">
        <v>1250</v>
      </c>
      <c r="B103" s="152">
        <v>111</v>
      </c>
      <c r="C103" s="152">
        <v>66</v>
      </c>
      <c r="D103" s="217" t="s">
        <v>1568</v>
      </c>
      <c r="E103" s="152" t="s">
        <v>1569</v>
      </c>
      <c r="F103" s="154" t="s">
        <v>1570</v>
      </c>
      <c r="G103" s="155" t="s">
        <v>1539</v>
      </c>
      <c r="H103" s="155" t="s">
        <v>1571</v>
      </c>
      <c r="I103" s="155" t="s">
        <v>1535</v>
      </c>
      <c r="J103" s="156">
        <v>1</v>
      </c>
      <c r="K103" s="157">
        <v>1</v>
      </c>
      <c r="L103" s="158">
        <f t="shared" si="5"/>
        <v>0</v>
      </c>
      <c r="M103" s="156">
        <v>1</v>
      </c>
      <c r="N103" s="159"/>
    </row>
    <row r="104" spans="1:14" x14ac:dyDescent="0.35">
      <c r="A104" s="152" t="s">
        <v>1250</v>
      </c>
      <c r="B104" s="152">
        <v>119</v>
      </c>
      <c r="C104" s="152">
        <v>67</v>
      </c>
      <c r="D104" s="153" t="s">
        <v>1063</v>
      </c>
      <c r="E104" s="152" t="s">
        <v>1572</v>
      </c>
      <c r="F104" s="154" t="s">
        <v>1573</v>
      </c>
      <c r="G104" s="155" t="s">
        <v>1539</v>
      </c>
      <c r="H104" s="155" t="s">
        <v>1574</v>
      </c>
      <c r="I104" s="175"/>
      <c r="J104" s="156">
        <v>1</v>
      </c>
      <c r="K104" s="157">
        <v>1</v>
      </c>
      <c r="L104" s="158">
        <f t="shared" si="5"/>
        <v>0</v>
      </c>
      <c r="M104" s="156">
        <v>1</v>
      </c>
      <c r="N104" s="159"/>
    </row>
    <row r="105" spans="1:14" ht="20" x14ac:dyDescent="0.35">
      <c r="A105" s="167"/>
      <c r="B105" s="167"/>
      <c r="C105" s="167">
        <v>68</v>
      </c>
      <c r="D105" s="218" t="s">
        <v>1575</v>
      </c>
      <c r="E105" s="219" t="s">
        <v>1576</v>
      </c>
      <c r="F105" s="220" t="s">
        <v>1577</v>
      </c>
      <c r="G105" s="221" t="s">
        <v>1578</v>
      </c>
      <c r="H105" s="221" t="s">
        <v>1579</v>
      </c>
      <c r="I105" s="218" t="s">
        <v>1580</v>
      </c>
      <c r="J105" s="171">
        <v>1</v>
      </c>
      <c r="K105" s="172">
        <v>1</v>
      </c>
      <c r="L105" s="173">
        <f t="shared" si="5"/>
        <v>0</v>
      </c>
      <c r="M105" s="171">
        <v>0</v>
      </c>
      <c r="N105" s="222"/>
    </row>
    <row r="106" spans="1:14" ht="13" x14ac:dyDescent="0.35">
      <c r="A106" s="136" t="s">
        <v>1247</v>
      </c>
      <c r="B106" s="137"/>
      <c r="C106" s="137"/>
      <c r="D106" s="137"/>
      <c r="E106" s="137"/>
      <c r="F106" s="174" t="s">
        <v>1581</v>
      </c>
      <c r="G106" s="223"/>
      <c r="H106" s="223" t="s">
        <v>1582</v>
      </c>
      <c r="I106" s="223"/>
      <c r="J106" s="174"/>
      <c r="K106" s="224"/>
      <c r="L106" s="174"/>
      <c r="M106" s="174"/>
      <c r="N106" s="225"/>
    </row>
    <row r="107" spans="1:14" ht="50" x14ac:dyDescent="0.35">
      <c r="A107" s="143" t="s">
        <v>1250</v>
      </c>
      <c r="B107" s="143">
        <v>122</v>
      </c>
      <c r="C107" s="143"/>
      <c r="D107" s="144" t="s">
        <v>1583</v>
      </c>
      <c r="E107" s="144" t="s">
        <v>1584</v>
      </c>
      <c r="F107" s="147" t="s">
        <v>1585</v>
      </c>
      <c r="G107" s="151" t="s">
        <v>670</v>
      </c>
      <c r="H107" s="151" t="s">
        <v>1586</v>
      </c>
      <c r="I107" s="147" t="s">
        <v>1587</v>
      </c>
      <c r="J107" s="148">
        <v>1</v>
      </c>
      <c r="K107" s="149">
        <v>1</v>
      </c>
      <c r="L107" s="150">
        <f t="shared" ref="L107:L115" si="6">K107-J107</f>
        <v>0</v>
      </c>
      <c r="M107" s="148">
        <v>1</v>
      </c>
      <c r="N107" s="148"/>
    </row>
    <row r="108" spans="1:14" ht="60" x14ac:dyDescent="0.35">
      <c r="A108" s="194" t="s">
        <v>1250</v>
      </c>
      <c r="B108" s="194">
        <v>123</v>
      </c>
      <c r="C108" s="194">
        <v>69</v>
      </c>
      <c r="D108" s="217" t="s">
        <v>1583</v>
      </c>
      <c r="E108" s="217" t="s">
        <v>1588</v>
      </c>
      <c r="F108" s="175" t="s">
        <v>1589</v>
      </c>
      <c r="G108" s="201" t="s">
        <v>670</v>
      </c>
      <c r="H108" s="201" t="s">
        <v>1586</v>
      </c>
      <c r="I108" s="175" t="s">
        <v>1590</v>
      </c>
      <c r="J108" s="198">
        <v>1</v>
      </c>
      <c r="K108" s="226">
        <v>1</v>
      </c>
      <c r="L108" s="200">
        <f t="shared" si="6"/>
        <v>0</v>
      </c>
      <c r="M108" s="156">
        <v>1</v>
      </c>
      <c r="N108" s="156"/>
    </row>
    <row r="109" spans="1:14" x14ac:dyDescent="0.35">
      <c r="A109" s="194" t="s">
        <v>1250</v>
      </c>
      <c r="B109" s="194">
        <v>124</v>
      </c>
      <c r="C109" s="194">
        <v>70</v>
      </c>
      <c r="D109" s="217" t="s">
        <v>1568</v>
      </c>
      <c r="E109" s="194" t="s">
        <v>1591</v>
      </c>
      <c r="F109" s="175" t="s">
        <v>589</v>
      </c>
      <c r="G109" s="201" t="s">
        <v>1539</v>
      </c>
      <c r="H109" s="201" t="s">
        <v>1592</v>
      </c>
      <c r="I109" s="227"/>
      <c r="J109" s="156">
        <v>1</v>
      </c>
      <c r="K109" s="182">
        <v>1</v>
      </c>
      <c r="L109" s="200">
        <f t="shared" si="6"/>
        <v>0</v>
      </c>
      <c r="M109" s="156">
        <v>1</v>
      </c>
      <c r="N109" s="156"/>
    </row>
    <row r="110" spans="1:14" x14ac:dyDescent="0.35">
      <c r="A110" s="194" t="s">
        <v>1250</v>
      </c>
      <c r="B110" s="194">
        <v>125</v>
      </c>
      <c r="C110" s="194">
        <v>71</v>
      </c>
      <c r="D110" s="217"/>
      <c r="E110" s="194" t="s">
        <v>1593</v>
      </c>
      <c r="F110" s="175" t="s">
        <v>1594</v>
      </c>
      <c r="G110" s="201" t="s">
        <v>1539</v>
      </c>
      <c r="H110" s="201" t="s">
        <v>1550</v>
      </c>
      <c r="I110" s="227"/>
      <c r="J110" s="156"/>
      <c r="K110" s="182"/>
      <c r="L110" s="200"/>
      <c r="M110" s="156"/>
      <c r="N110" s="156"/>
    </row>
    <row r="111" spans="1:14" x14ac:dyDescent="0.35">
      <c r="A111" s="194" t="s">
        <v>1250</v>
      </c>
      <c r="B111" s="194">
        <v>126</v>
      </c>
      <c r="C111" s="194">
        <v>72</v>
      </c>
      <c r="D111" s="217"/>
      <c r="E111" s="194" t="s">
        <v>1595</v>
      </c>
      <c r="F111" s="175" t="s">
        <v>1596</v>
      </c>
      <c r="G111" s="201" t="s">
        <v>1553</v>
      </c>
      <c r="H111" s="201" t="s">
        <v>1554</v>
      </c>
      <c r="I111" s="227"/>
      <c r="J111" s="156"/>
      <c r="K111" s="182"/>
      <c r="L111" s="200"/>
      <c r="M111" s="156"/>
      <c r="N111" s="156"/>
    </row>
    <row r="112" spans="1:14" x14ac:dyDescent="0.35">
      <c r="A112" s="194" t="s">
        <v>1250</v>
      </c>
      <c r="B112" s="194">
        <v>127</v>
      </c>
      <c r="C112" s="194">
        <v>73</v>
      </c>
      <c r="D112" s="153" t="s">
        <v>1597</v>
      </c>
      <c r="E112" s="194" t="s">
        <v>1598</v>
      </c>
      <c r="F112" s="175" t="s">
        <v>1557</v>
      </c>
      <c r="G112" s="159" t="s">
        <v>1539</v>
      </c>
      <c r="H112" s="159" t="s">
        <v>1599</v>
      </c>
      <c r="I112" s="227" t="s">
        <v>1535</v>
      </c>
      <c r="J112" s="156">
        <v>1</v>
      </c>
      <c r="K112" s="182">
        <v>1</v>
      </c>
      <c r="L112" s="200">
        <f t="shared" si="6"/>
        <v>0</v>
      </c>
      <c r="M112" s="156">
        <v>1</v>
      </c>
      <c r="N112" s="159"/>
    </row>
    <row r="113" spans="1:14" x14ac:dyDescent="0.35">
      <c r="A113" s="194" t="s">
        <v>1250</v>
      </c>
      <c r="B113" s="194">
        <v>129</v>
      </c>
      <c r="C113" s="194">
        <v>74</v>
      </c>
      <c r="D113" s="153" t="s">
        <v>1597</v>
      </c>
      <c r="E113" s="194" t="s">
        <v>1600</v>
      </c>
      <c r="F113" s="175" t="s">
        <v>1566</v>
      </c>
      <c r="G113" s="159" t="s">
        <v>1539</v>
      </c>
      <c r="H113" s="159" t="s">
        <v>1601</v>
      </c>
      <c r="I113" s="227" t="s">
        <v>1535</v>
      </c>
      <c r="J113" s="156">
        <v>1</v>
      </c>
      <c r="K113" s="182">
        <v>1</v>
      </c>
      <c r="L113" s="200">
        <f t="shared" si="6"/>
        <v>0</v>
      </c>
      <c r="M113" s="156">
        <v>1</v>
      </c>
      <c r="N113" s="159"/>
    </row>
    <row r="114" spans="1:14" x14ac:dyDescent="0.35">
      <c r="A114" s="194" t="s">
        <v>1250</v>
      </c>
      <c r="B114" s="194">
        <v>135</v>
      </c>
      <c r="C114" s="194">
        <v>75</v>
      </c>
      <c r="D114" s="153" t="s">
        <v>1597</v>
      </c>
      <c r="E114" s="194" t="s">
        <v>1602</v>
      </c>
      <c r="F114" s="228" t="s">
        <v>1573</v>
      </c>
      <c r="G114" s="184" t="s">
        <v>1539</v>
      </c>
      <c r="H114" s="184" t="s">
        <v>1603</v>
      </c>
      <c r="I114" s="227"/>
      <c r="J114" s="181">
        <v>1</v>
      </c>
      <c r="K114" s="182">
        <v>1</v>
      </c>
      <c r="L114" s="200">
        <f t="shared" si="6"/>
        <v>0</v>
      </c>
      <c r="M114" s="156">
        <v>1</v>
      </c>
      <c r="N114" s="184"/>
    </row>
    <row r="115" spans="1:14" x14ac:dyDescent="0.35">
      <c r="A115" s="167"/>
      <c r="B115" s="167"/>
      <c r="C115" s="167">
        <v>76</v>
      </c>
      <c r="D115" s="218"/>
      <c r="E115" s="219" t="s">
        <v>1604</v>
      </c>
      <c r="F115" s="220" t="s">
        <v>1605</v>
      </c>
      <c r="G115" s="221" t="s">
        <v>1539</v>
      </c>
      <c r="H115" s="221" t="s">
        <v>1606</v>
      </c>
      <c r="I115" s="218"/>
      <c r="J115" s="171">
        <v>0</v>
      </c>
      <c r="K115" s="172">
        <v>0</v>
      </c>
      <c r="L115" s="173">
        <f t="shared" si="6"/>
        <v>0</v>
      </c>
      <c r="M115" s="171">
        <v>0</v>
      </c>
      <c r="N115" s="222"/>
    </row>
    <row r="116" spans="1:14" ht="13" x14ac:dyDescent="0.35">
      <c r="A116" s="136" t="s">
        <v>1247</v>
      </c>
      <c r="B116" s="137"/>
      <c r="C116" s="137"/>
      <c r="D116" s="137"/>
      <c r="E116" s="137"/>
      <c r="F116" s="229" t="s">
        <v>1607</v>
      </c>
      <c r="G116" s="223"/>
      <c r="H116" s="223" t="s">
        <v>1608</v>
      </c>
      <c r="I116" s="223"/>
      <c r="J116" s="174"/>
      <c r="K116" s="224"/>
      <c r="L116" s="174"/>
      <c r="M116" s="174"/>
      <c r="N116" s="225"/>
    </row>
    <row r="117" spans="1:14" ht="30" x14ac:dyDescent="0.35">
      <c r="A117" s="143" t="s">
        <v>1250</v>
      </c>
      <c r="B117" s="143">
        <v>142</v>
      </c>
      <c r="C117" s="143">
        <v>77</v>
      </c>
      <c r="D117" s="144" t="s">
        <v>1609</v>
      </c>
      <c r="E117" s="143" t="s">
        <v>1610</v>
      </c>
      <c r="F117" s="230" t="s">
        <v>1611</v>
      </c>
      <c r="G117" s="230" t="s">
        <v>1612</v>
      </c>
      <c r="H117" s="230"/>
      <c r="I117" s="231"/>
      <c r="J117" s="148">
        <v>1</v>
      </c>
      <c r="K117" s="232">
        <v>1</v>
      </c>
      <c r="L117" s="150">
        <f t="shared" ref="L117:L141" si="7">K117-J117</f>
        <v>0</v>
      </c>
      <c r="M117" s="148">
        <v>1</v>
      </c>
      <c r="N117" s="233"/>
    </row>
    <row r="118" spans="1:14" ht="30" x14ac:dyDescent="0.35">
      <c r="A118" s="194" t="s">
        <v>1250</v>
      </c>
      <c r="B118" s="194">
        <v>143</v>
      </c>
      <c r="C118" s="194">
        <v>78</v>
      </c>
      <c r="D118" s="153" t="s">
        <v>1609</v>
      </c>
      <c r="E118" s="194" t="s">
        <v>1613</v>
      </c>
      <c r="F118" s="234" t="s">
        <v>1614</v>
      </c>
      <c r="G118" s="234" t="s">
        <v>1615</v>
      </c>
      <c r="H118" s="234"/>
      <c r="I118" s="227"/>
      <c r="J118" s="235">
        <v>1</v>
      </c>
      <c r="K118" s="182">
        <v>2</v>
      </c>
      <c r="L118" s="200">
        <f t="shared" si="7"/>
        <v>1</v>
      </c>
      <c r="M118" s="156">
        <v>1</v>
      </c>
      <c r="N118" s="159"/>
    </row>
    <row r="119" spans="1:14" x14ac:dyDescent="0.35">
      <c r="A119" s="194"/>
      <c r="B119" s="194"/>
      <c r="C119" s="194">
        <v>79</v>
      </c>
      <c r="D119" s="153"/>
      <c r="E119" s="194" t="s">
        <v>1616</v>
      </c>
      <c r="F119" s="234" t="s">
        <v>1617</v>
      </c>
      <c r="G119" s="234" t="s">
        <v>1618</v>
      </c>
      <c r="H119" s="234"/>
      <c r="I119" s="227"/>
      <c r="J119" s="235"/>
      <c r="K119" s="182"/>
      <c r="L119" s="200">
        <f t="shared" si="7"/>
        <v>0</v>
      </c>
      <c r="M119" s="156"/>
      <c r="N119" s="159"/>
    </row>
    <row r="120" spans="1:14" x14ac:dyDescent="0.35">
      <c r="A120" s="194" t="s">
        <v>1250</v>
      </c>
      <c r="B120" s="194">
        <v>145</v>
      </c>
      <c r="C120" s="194">
        <v>80</v>
      </c>
      <c r="D120" s="153" t="s">
        <v>1619</v>
      </c>
      <c r="E120" s="194" t="s">
        <v>1620</v>
      </c>
      <c r="F120" s="234" t="s">
        <v>1621</v>
      </c>
      <c r="G120" s="234" t="s">
        <v>1618</v>
      </c>
      <c r="H120" s="234"/>
      <c r="I120" s="227"/>
      <c r="J120" s="156">
        <v>1</v>
      </c>
      <c r="K120" s="182">
        <v>1</v>
      </c>
      <c r="L120" s="200">
        <f t="shared" si="7"/>
        <v>0</v>
      </c>
      <c r="M120" s="156">
        <v>1</v>
      </c>
      <c r="N120" s="159"/>
    </row>
    <row r="121" spans="1:14" x14ac:dyDescent="0.35">
      <c r="A121" s="194" t="s">
        <v>1250</v>
      </c>
      <c r="B121" s="194">
        <v>146</v>
      </c>
      <c r="C121" s="194">
        <v>81</v>
      </c>
      <c r="D121" s="153"/>
      <c r="E121" s="194" t="s">
        <v>1622</v>
      </c>
      <c r="F121" s="234" t="s">
        <v>1623</v>
      </c>
      <c r="G121" s="234" t="s">
        <v>1618</v>
      </c>
      <c r="H121" s="234"/>
      <c r="I121" s="227"/>
      <c r="J121" s="156">
        <v>1</v>
      </c>
      <c r="K121" s="182">
        <v>1</v>
      </c>
      <c r="L121" s="200">
        <f t="shared" si="7"/>
        <v>0</v>
      </c>
      <c r="M121" s="156">
        <v>1</v>
      </c>
      <c r="N121" s="184"/>
    </row>
    <row r="122" spans="1:14" x14ac:dyDescent="0.35">
      <c r="A122" s="194" t="s">
        <v>1250</v>
      </c>
      <c r="B122" s="194">
        <v>147</v>
      </c>
      <c r="C122" s="194">
        <v>82</v>
      </c>
      <c r="D122" s="153" t="s">
        <v>1583</v>
      </c>
      <c r="E122" s="194" t="s">
        <v>1624</v>
      </c>
      <c r="F122" s="234" t="s">
        <v>1625</v>
      </c>
      <c r="G122" s="234" t="s">
        <v>1618</v>
      </c>
      <c r="H122" s="234"/>
      <c r="I122" s="227"/>
      <c r="J122" s="156">
        <v>1</v>
      </c>
      <c r="K122" s="182">
        <v>1</v>
      </c>
      <c r="L122" s="200">
        <f t="shared" si="7"/>
        <v>0</v>
      </c>
      <c r="M122" s="156">
        <v>1</v>
      </c>
      <c r="N122" s="206"/>
    </row>
    <row r="123" spans="1:14" ht="20" x14ac:dyDescent="0.35">
      <c r="A123" s="194"/>
      <c r="B123" s="194"/>
      <c r="C123" s="194"/>
      <c r="D123" s="236" t="s">
        <v>1626</v>
      </c>
      <c r="E123" s="237" t="s">
        <v>1627</v>
      </c>
      <c r="F123" s="169" t="s">
        <v>1628</v>
      </c>
      <c r="G123" s="238" t="s">
        <v>1524</v>
      </c>
      <c r="H123" s="239" t="s">
        <v>1629</v>
      </c>
      <c r="I123" s="240" t="s">
        <v>1630</v>
      </c>
      <c r="J123" s="241">
        <v>0</v>
      </c>
      <c r="K123" s="199">
        <v>14</v>
      </c>
      <c r="L123" s="200">
        <f>K123-J123</f>
        <v>14</v>
      </c>
      <c r="M123" s="156">
        <v>0</v>
      </c>
      <c r="N123" s="242" t="s">
        <v>1631</v>
      </c>
    </row>
    <row r="124" spans="1:14" x14ac:dyDescent="0.35">
      <c r="A124" s="194" t="s">
        <v>1250</v>
      </c>
      <c r="B124" s="194">
        <v>148</v>
      </c>
      <c r="C124" s="194">
        <v>83</v>
      </c>
      <c r="D124" s="153"/>
      <c r="E124" s="194" t="s">
        <v>1632</v>
      </c>
      <c r="F124" s="234" t="s">
        <v>1633</v>
      </c>
      <c r="G124" s="234" t="s">
        <v>1618</v>
      </c>
      <c r="H124" s="234"/>
      <c r="I124" s="227"/>
      <c r="J124" s="156">
        <v>1</v>
      </c>
      <c r="K124" s="182">
        <v>1</v>
      </c>
      <c r="L124" s="200">
        <f t="shared" si="7"/>
        <v>0</v>
      </c>
      <c r="M124" s="156">
        <v>1</v>
      </c>
      <c r="N124" s="159"/>
    </row>
    <row r="125" spans="1:14" x14ac:dyDescent="0.35">
      <c r="A125" s="194"/>
      <c r="B125" s="194">
        <v>154</v>
      </c>
      <c r="C125" s="194"/>
      <c r="D125" s="153" t="s">
        <v>1634</v>
      </c>
      <c r="E125" s="194" t="s">
        <v>1635</v>
      </c>
      <c r="F125" s="234" t="s">
        <v>1636</v>
      </c>
      <c r="G125" s="234" t="s">
        <v>1618</v>
      </c>
      <c r="H125" s="234"/>
      <c r="I125" s="227"/>
      <c r="J125" s="156">
        <v>1</v>
      </c>
      <c r="K125" s="182">
        <v>1</v>
      </c>
      <c r="L125" s="200">
        <f t="shared" si="7"/>
        <v>0</v>
      </c>
      <c r="M125" s="156">
        <v>1</v>
      </c>
      <c r="N125" s="159"/>
    </row>
    <row r="126" spans="1:14" x14ac:dyDescent="0.35">
      <c r="A126" s="194"/>
      <c r="B126" s="194">
        <v>155</v>
      </c>
      <c r="C126" s="194"/>
      <c r="D126" s="153" t="s">
        <v>1637</v>
      </c>
      <c r="E126" s="194" t="s">
        <v>1638</v>
      </c>
      <c r="F126" s="243" t="s">
        <v>1639</v>
      </c>
      <c r="G126" s="243" t="s">
        <v>1618</v>
      </c>
      <c r="H126" s="243" t="s">
        <v>1640</v>
      </c>
      <c r="I126" s="227"/>
      <c r="J126" s="156">
        <v>1</v>
      </c>
      <c r="K126" s="182">
        <v>0</v>
      </c>
      <c r="L126" s="200">
        <f t="shared" si="7"/>
        <v>-1</v>
      </c>
      <c r="M126" s="156">
        <v>1</v>
      </c>
      <c r="N126" s="159"/>
    </row>
    <row r="127" spans="1:14" x14ac:dyDescent="0.35">
      <c r="A127" s="244"/>
      <c r="B127" s="152">
        <v>156</v>
      </c>
      <c r="C127" s="152"/>
      <c r="D127" s="153" t="s">
        <v>1641</v>
      </c>
      <c r="E127" s="194" t="s">
        <v>1642</v>
      </c>
      <c r="F127" s="243" t="s">
        <v>1643</v>
      </c>
      <c r="G127" s="243" t="s">
        <v>1618</v>
      </c>
      <c r="H127" s="243"/>
      <c r="I127" s="245"/>
      <c r="J127" s="181">
        <v>1</v>
      </c>
      <c r="K127" s="182">
        <v>0</v>
      </c>
      <c r="L127" s="200">
        <f t="shared" si="7"/>
        <v>-1</v>
      </c>
      <c r="M127" s="181">
        <v>1</v>
      </c>
      <c r="N127" s="184"/>
    </row>
    <row r="128" spans="1:14" x14ac:dyDescent="0.35">
      <c r="A128" s="244"/>
      <c r="B128" s="152"/>
      <c r="C128" s="152"/>
      <c r="D128" s="153" t="s">
        <v>1641</v>
      </c>
      <c r="E128" s="194" t="s">
        <v>1644</v>
      </c>
      <c r="F128" s="243" t="s">
        <v>1645</v>
      </c>
      <c r="G128" s="243" t="s">
        <v>1618</v>
      </c>
      <c r="H128" s="243" t="s">
        <v>1646</v>
      </c>
      <c r="I128" s="245"/>
      <c r="J128" s="181">
        <v>1</v>
      </c>
      <c r="K128" s="182">
        <v>1</v>
      </c>
      <c r="L128" s="200"/>
      <c r="M128" s="181">
        <v>1</v>
      </c>
      <c r="N128" s="184"/>
    </row>
    <row r="129" spans="1:14" x14ac:dyDescent="0.35">
      <c r="A129" s="244"/>
      <c r="B129" s="152"/>
      <c r="C129" s="152"/>
      <c r="D129" s="153" t="s">
        <v>1641</v>
      </c>
      <c r="E129" s="194" t="s">
        <v>1647</v>
      </c>
      <c r="F129" s="243" t="s">
        <v>1648</v>
      </c>
      <c r="G129" s="243" t="s">
        <v>1618</v>
      </c>
      <c r="H129" s="243" t="s">
        <v>1649</v>
      </c>
      <c r="I129" s="245"/>
      <c r="J129" s="181">
        <v>1</v>
      </c>
      <c r="K129" s="182">
        <v>1</v>
      </c>
      <c r="L129" s="200">
        <f t="shared" si="7"/>
        <v>0</v>
      </c>
      <c r="M129" s="181">
        <v>1</v>
      </c>
      <c r="N129" s="184"/>
    </row>
    <row r="130" spans="1:14" x14ac:dyDescent="0.35">
      <c r="A130" s="244"/>
      <c r="B130" s="152"/>
      <c r="C130" s="152"/>
      <c r="D130" s="153" t="s">
        <v>1490</v>
      </c>
      <c r="E130" s="194" t="s">
        <v>1650</v>
      </c>
      <c r="F130" s="243" t="s">
        <v>1651</v>
      </c>
      <c r="G130" s="243" t="s">
        <v>1618</v>
      </c>
      <c r="H130" s="243" t="s">
        <v>1652</v>
      </c>
      <c r="I130" s="245"/>
      <c r="J130" s="181"/>
      <c r="K130" s="182">
        <v>0</v>
      </c>
      <c r="L130" s="200">
        <f t="shared" si="7"/>
        <v>0</v>
      </c>
      <c r="M130" s="181">
        <v>1</v>
      </c>
      <c r="N130" s="414"/>
    </row>
    <row r="131" spans="1:14" x14ac:dyDescent="0.35">
      <c r="A131" s="244"/>
      <c r="B131" s="152"/>
      <c r="C131" s="152"/>
      <c r="D131" s="153" t="s">
        <v>1490</v>
      </c>
      <c r="E131" s="194" t="s">
        <v>1653</v>
      </c>
      <c r="F131" s="243" t="s">
        <v>1654</v>
      </c>
      <c r="G131" s="243" t="s">
        <v>1618</v>
      </c>
      <c r="H131" s="243"/>
      <c r="I131" s="245"/>
      <c r="J131" s="181"/>
      <c r="K131" s="182">
        <v>0</v>
      </c>
      <c r="L131" s="200">
        <f t="shared" si="7"/>
        <v>0</v>
      </c>
      <c r="M131" s="181">
        <v>1</v>
      </c>
      <c r="N131" s="414"/>
    </row>
    <row r="132" spans="1:14" x14ac:dyDescent="0.35">
      <c r="A132" s="244"/>
      <c r="B132" s="152"/>
      <c r="C132" s="152"/>
      <c r="D132" s="153" t="s">
        <v>1490</v>
      </c>
      <c r="E132" s="194" t="s">
        <v>1655</v>
      </c>
      <c r="F132" s="243" t="s">
        <v>1656</v>
      </c>
      <c r="G132" s="243" t="s">
        <v>1618</v>
      </c>
      <c r="H132" s="243"/>
      <c r="I132" s="245"/>
      <c r="J132" s="181"/>
      <c r="K132" s="182">
        <v>0</v>
      </c>
      <c r="L132" s="200">
        <f t="shared" si="7"/>
        <v>0</v>
      </c>
      <c r="M132" s="181">
        <v>1</v>
      </c>
      <c r="N132" s="414"/>
    </row>
    <row r="133" spans="1:14" x14ac:dyDescent="0.35">
      <c r="A133" s="244"/>
      <c r="B133" s="152"/>
      <c r="C133" s="152"/>
      <c r="D133" s="153" t="s">
        <v>1657</v>
      </c>
      <c r="E133" s="194" t="s">
        <v>1658</v>
      </c>
      <c r="F133" s="243" t="s">
        <v>1659</v>
      </c>
      <c r="G133" s="243" t="s">
        <v>1618</v>
      </c>
      <c r="H133" s="243" t="s">
        <v>1660</v>
      </c>
      <c r="I133" s="245"/>
      <c r="J133" s="181"/>
      <c r="K133" s="182">
        <v>2</v>
      </c>
      <c r="L133" s="200">
        <f t="shared" si="7"/>
        <v>2</v>
      </c>
      <c r="M133" s="181">
        <v>1</v>
      </c>
      <c r="N133" s="414"/>
    </row>
    <row r="134" spans="1:14" x14ac:dyDescent="0.35">
      <c r="A134" s="244"/>
      <c r="B134" s="152"/>
      <c r="C134" s="152"/>
      <c r="D134" s="153" t="s">
        <v>1661</v>
      </c>
      <c r="E134" s="194" t="s">
        <v>1662</v>
      </c>
      <c r="F134" s="243" t="s">
        <v>1663</v>
      </c>
      <c r="G134" s="243" t="s">
        <v>1618</v>
      </c>
      <c r="H134" s="243" t="s">
        <v>1664</v>
      </c>
      <c r="I134" s="245"/>
      <c r="J134" s="181"/>
      <c r="K134" s="182">
        <v>2</v>
      </c>
      <c r="L134" s="200">
        <f t="shared" si="7"/>
        <v>2</v>
      </c>
      <c r="M134" s="181">
        <v>1</v>
      </c>
      <c r="N134" s="414"/>
    </row>
    <row r="135" spans="1:14" x14ac:dyDescent="0.35">
      <c r="A135" s="244"/>
      <c r="B135" s="152"/>
      <c r="C135" s="152"/>
      <c r="D135" s="153" t="s">
        <v>1661</v>
      </c>
      <c r="E135" s="194" t="s">
        <v>1665</v>
      </c>
      <c r="F135" s="243" t="s">
        <v>1666</v>
      </c>
      <c r="G135" s="243" t="s">
        <v>1618</v>
      </c>
      <c r="H135" s="243" t="s">
        <v>1667</v>
      </c>
      <c r="I135" s="245"/>
      <c r="J135" s="181"/>
      <c r="K135" s="182">
        <v>2</v>
      </c>
      <c r="L135" s="200">
        <f t="shared" si="7"/>
        <v>2</v>
      </c>
      <c r="M135" s="181">
        <v>1</v>
      </c>
      <c r="N135" s="414"/>
    </row>
    <row r="136" spans="1:14" x14ac:dyDescent="0.35">
      <c r="A136" s="244"/>
      <c r="B136" s="152"/>
      <c r="C136" s="152"/>
      <c r="D136" s="153" t="s">
        <v>1661</v>
      </c>
      <c r="E136" s="194" t="s">
        <v>1668</v>
      </c>
      <c r="F136" s="243" t="s">
        <v>1669</v>
      </c>
      <c r="G136" s="243" t="s">
        <v>1618</v>
      </c>
      <c r="H136" s="243" t="s">
        <v>1670</v>
      </c>
      <c r="I136" s="245"/>
      <c r="J136" s="181"/>
      <c r="K136" s="182">
        <v>0</v>
      </c>
      <c r="L136" s="200">
        <f t="shared" si="7"/>
        <v>0</v>
      </c>
      <c r="M136" s="181">
        <v>1</v>
      </c>
      <c r="N136" s="414"/>
    </row>
    <row r="137" spans="1:14" x14ac:dyDescent="0.35">
      <c r="A137" s="244"/>
      <c r="B137" s="152"/>
      <c r="C137" s="152"/>
      <c r="D137" s="153" t="s">
        <v>1058</v>
      </c>
      <c r="E137" s="194" t="s">
        <v>1671</v>
      </c>
      <c r="F137" s="243" t="s">
        <v>1672</v>
      </c>
      <c r="G137" s="243" t="s">
        <v>1618</v>
      </c>
      <c r="H137" s="243"/>
      <c r="I137" s="245"/>
      <c r="J137" s="181">
        <v>1</v>
      </c>
      <c r="K137" s="182">
        <v>2</v>
      </c>
      <c r="L137" s="200">
        <f t="shared" si="7"/>
        <v>1</v>
      </c>
      <c r="M137" s="181">
        <v>1</v>
      </c>
      <c r="N137" s="184"/>
    </row>
    <row r="138" spans="1:14" x14ac:dyDescent="0.35">
      <c r="A138" s="244"/>
      <c r="B138" s="176"/>
      <c r="C138" s="176"/>
      <c r="D138" s="177" t="s">
        <v>1058</v>
      </c>
      <c r="E138" s="194" t="s">
        <v>1673</v>
      </c>
      <c r="F138" s="246" t="s">
        <v>1674</v>
      </c>
      <c r="G138" s="243" t="s">
        <v>1618</v>
      </c>
      <c r="H138" s="243"/>
      <c r="I138" s="245"/>
      <c r="J138" s="181">
        <v>1</v>
      </c>
      <c r="K138" s="182">
        <v>2</v>
      </c>
      <c r="L138" s="247">
        <v>1</v>
      </c>
      <c r="M138" s="181">
        <v>1</v>
      </c>
      <c r="N138" s="184"/>
    </row>
    <row r="139" spans="1:14" x14ac:dyDescent="0.35">
      <c r="A139" s="167"/>
      <c r="B139" s="167"/>
      <c r="C139" s="167"/>
      <c r="D139" s="218" t="s">
        <v>1637</v>
      </c>
      <c r="E139" s="194" t="s">
        <v>1675</v>
      </c>
      <c r="F139" s="220" t="s">
        <v>1676</v>
      </c>
      <c r="G139" s="221" t="s">
        <v>1677</v>
      </c>
      <c r="H139" s="221"/>
      <c r="I139" s="218"/>
      <c r="J139" s="171"/>
      <c r="K139" s="172">
        <v>1</v>
      </c>
      <c r="L139" s="173"/>
      <c r="M139" s="171"/>
      <c r="N139" s="222"/>
    </row>
    <row r="140" spans="1:14" ht="26" x14ac:dyDescent="0.35">
      <c r="A140" s="136" t="s">
        <v>1247</v>
      </c>
      <c r="B140" s="137"/>
      <c r="C140" s="137"/>
      <c r="D140" s="137"/>
      <c r="E140" s="137"/>
      <c r="F140" s="174" t="s">
        <v>1678</v>
      </c>
      <c r="G140" s="223"/>
      <c r="H140" s="223" t="s">
        <v>1679</v>
      </c>
      <c r="I140" s="223"/>
      <c r="J140" s="174"/>
      <c r="K140" s="224"/>
      <c r="L140" s="174"/>
      <c r="M140" s="174"/>
      <c r="N140" s="225"/>
    </row>
    <row r="141" spans="1:14" s="257" customFormat="1" ht="40" x14ac:dyDescent="0.35">
      <c r="A141" s="248" t="s">
        <v>1250</v>
      </c>
      <c r="B141" s="248">
        <v>157</v>
      </c>
      <c r="C141" s="248">
        <v>84</v>
      </c>
      <c r="D141" s="81" t="s">
        <v>664</v>
      </c>
      <c r="E141" s="248" t="s">
        <v>1680</v>
      </c>
      <c r="F141" s="249" t="s">
        <v>1681</v>
      </c>
      <c r="G141" s="250" t="s">
        <v>1612</v>
      </c>
      <c r="H141" s="250" t="s">
        <v>1682</v>
      </c>
      <c r="I141" s="251" t="s">
        <v>1683</v>
      </c>
      <c r="J141" s="252">
        <v>2</v>
      </c>
      <c r="K141" s="253">
        <v>2</v>
      </c>
      <c r="L141" s="254">
        <f t="shared" si="7"/>
        <v>0</v>
      </c>
      <c r="M141" s="255">
        <v>2</v>
      </c>
      <c r="N141" s="256" t="s">
        <v>1684</v>
      </c>
    </row>
    <row r="142" spans="1:14" ht="20" x14ac:dyDescent="0.35">
      <c r="A142" s="194" t="s">
        <v>1250</v>
      </c>
      <c r="B142" s="194">
        <v>159</v>
      </c>
      <c r="C142" s="194">
        <v>85</v>
      </c>
      <c r="D142" s="153" t="s">
        <v>1685</v>
      </c>
      <c r="E142" s="194" t="s">
        <v>1686</v>
      </c>
      <c r="F142" s="154" t="s">
        <v>1687</v>
      </c>
      <c r="G142" s="258" t="s">
        <v>670</v>
      </c>
      <c r="H142" s="258" t="s">
        <v>1688</v>
      </c>
      <c r="I142" s="258" t="s">
        <v>683</v>
      </c>
      <c r="J142" s="156">
        <v>2</v>
      </c>
      <c r="K142" s="157">
        <v>7</v>
      </c>
      <c r="L142" s="200">
        <f>K142-J142</f>
        <v>5</v>
      </c>
      <c r="M142" s="156">
        <v>2</v>
      </c>
      <c r="N142" s="159"/>
    </row>
    <row r="143" spans="1:14" x14ac:dyDescent="0.35">
      <c r="A143" s="219" t="s">
        <v>1250</v>
      </c>
      <c r="B143" s="219">
        <v>160</v>
      </c>
      <c r="C143" s="219">
        <v>86</v>
      </c>
      <c r="D143" s="153" t="s">
        <v>1685</v>
      </c>
      <c r="E143" s="219" t="s">
        <v>1689</v>
      </c>
      <c r="F143" s="259" t="s">
        <v>1690</v>
      </c>
      <c r="G143" s="260" t="s">
        <v>670</v>
      </c>
      <c r="H143" s="260" t="s">
        <v>1691</v>
      </c>
      <c r="I143" s="260"/>
      <c r="J143" s="171">
        <v>2</v>
      </c>
      <c r="K143" s="172">
        <v>4</v>
      </c>
      <c r="L143" s="261">
        <f>K143-J143</f>
        <v>2</v>
      </c>
      <c r="M143" s="171">
        <v>2</v>
      </c>
      <c r="N143" s="222" t="s">
        <v>2760</v>
      </c>
    </row>
    <row r="144" spans="1:14" x14ac:dyDescent="0.35">
      <c r="A144" s="262"/>
      <c r="B144" s="262"/>
      <c r="C144" s="262"/>
      <c r="D144" s="263" t="s">
        <v>1575</v>
      </c>
      <c r="E144" s="262" t="s">
        <v>1692</v>
      </c>
      <c r="F144" s="264" t="s">
        <v>1693</v>
      </c>
      <c r="G144" s="265" t="s">
        <v>670</v>
      </c>
      <c r="H144" s="265"/>
      <c r="I144" s="265" t="s">
        <v>1694</v>
      </c>
      <c r="J144" s="266"/>
      <c r="K144" s="267">
        <v>4</v>
      </c>
      <c r="L144" s="268">
        <v>5</v>
      </c>
      <c r="M144" s="266"/>
      <c r="N144" s="269"/>
    </row>
    <row r="145" spans="1:14" ht="13" x14ac:dyDescent="0.35">
      <c r="A145" s="136" t="s">
        <v>1247</v>
      </c>
      <c r="B145" s="137"/>
      <c r="C145" s="137"/>
      <c r="D145" s="137"/>
      <c r="E145" s="137"/>
      <c r="F145" s="174" t="s">
        <v>1695</v>
      </c>
      <c r="G145" s="223"/>
      <c r="H145" s="223"/>
      <c r="I145" s="223"/>
      <c r="J145" s="174"/>
      <c r="K145" s="224"/>
      <c r="L145" s="174"/>
      <c r="M145" s="174"/>
      <c r="N145" s="225"/>
    </row>
    <row r="146" spans="1:14" s="257" customFormat="1" ht="40" x14ac:dyDescent="0.35">
      <c r="A146" s="248" t="s">
        <v>1250</v>
      </c>
      <c r="B146" s="248">
        <v>163</v>
      </c>
      <c r="C146" s="270">
        <v>87</v>
      </c>
      <c r="D146" s="81" t="s">
        <v>664</v>
      </c>
      <c r="E146" s="271" t="s">
        <v>1696</v>
      </c>
      <c r="F146" s="272" t="s">
        <v>1697</v>
      </c>
      <c r="G146" s="273" t="s">
        <v>1612</v>
      </c>
      <c r="H146" s="274" t="s">
        <v>1698</v>
      </c>
      <c r="I146" s="273" t="s">
        <v>1612</v>
      </c>
      <c r="J146" s="275">
        <v>1</v>
      </c>
      <c r="K146" s="276">
        <v>0</v>
      </c>
      <c r="L146" s="277">
        <f t="shared" ref="L146:L147" si="8">K146-J146</f>
        <v>-1</v>
      </c>
      <c r="M146" s="278">
        <v>1</v>
      </c>
      <c r="N146" s="279" t="s">
        <v>1699</v>
      </c>
    </row>
    <row r="147" spans="1:14" s="257" customFormat="1" ht="45" customHeight="1" x14ac:dyDescent="0.35">
      <c r="A147" s="280"/>
      <c r="B147" s="280"/>
      <c r="C147" s="280"/>
      <c r="D147" s="81" t="s">
        <v>664</v>
      </c>
      <c r="E147" s="271" t="s">
        <v>1700</v>
      </c>
      <c r="F147" s="272" t="s">
        <v>1697</v>
      </c>
      <c r="G147" s="273" t="s">
        <v>1043</v>
      </c>
      <c r="H147" s="274" t="s">
        <v>1701</v>
      </c>
      <c r="I147" s="273" t="s">
        <v>1043</v>
      </c>
      <c r="J147" s="275">
        <v>1</v>
      </c>
      <c r="K147" s="276">
        <v>0</v>
      </c>
      <c r="L147" s="277">
        <f t="shared" si="8"/>
        <v>-1</v>
      </c>
      <c r="M147" s="278">
        <v>1</v>
      </c>
      <c r="N147" s="279" t="s">
        <v>1699</v>
      </c>
    </row>
    <row r="148" spans="1:14" ht="13" x14ac:dyDescent="0.35">
      <c r="A148" s="136" t="s">
        <v>1247</v>
      </c>
      <c r="B148" s="137"/>
      <c r="C148" s="137"/>
      <c r="D148" s="137"/>
      <c r="E148" s="137"/>
      <c r="F148" s="174" t="s">
        <v>1702</v>
      </c>
      <c r="G148" s="223"/>
      <c r="H148" s="223" t="s">
        <v>1703</v>
      </c>
      <c r="I148" s="223"/>
      <c r="J148" s="174"/>
      <c r="K148" s="224"/>
      <c r="L148" s="174"/>
      <c r="M148" s="174"/>
      <c r="N148" s="225"/>
    </row>
    <row r="149" spans="1:14" ht="40" x14ac:dyDescent="0.35">
      <c r="A149" s="143" t="s">
        <v>1250</v>
      </c>
      <c r="B149" s="143">
        <v>163</v>
      </c>
      <c r="C149" s="143">
        <v>87</v>
      </c>
      <c r="D149" s="143" t="s">
        <v>1704</v>
      </c>
      <c r="E149" s="143" t="s">
        <v>1705</v>
      </c>
      <c r="F149" s="145" t="s">
        <v>1706</v>
      </c>
      <c r="G149" s="281" t="s">
        <v>1707</v>
      </c>
      <c r="H149" s="281" t="s">
        <v>1708</v>
      </c>
      <c r="I149" s="231">
        <v>13240</v>
      </c>
      <c r="J149" s="282">
        <v>1</v>
      </c>
      <c r="K149" s="283">
        <v>2</v>
      </c>
      <c r="L149" s="150">
        <f t="shared" ref="L149:L154" si="9">K149-J149</f>
        <v>1</v>
      </c>
      <c r="M149" s="148">
        <v>1</v>
      </c>
      <c r="N149" s="151"/>
    </row>
    <row r="150" spans="1:14" x14ac:dyDescent="0.35">
      <c r="A150" s="194" t="s">
        <v>1250</v>
      </c>
      <c r="B150" s="194">
        <v>169</v>
      </c>
      <c r="C150" s="194">
        <v>88</v>
      </c>
      <c r="D150" s="194" t="s">
        <v>1704</v>
      </c>
      <c r="E150" s="194" t="s">
        <v>1709</v>
      </c>
      <c r="F150" s="154" t="s">
        <v>1710</v>
      </c>
      <c r="G150" s="258" t="s">
        <v>1711</v>
      </c>
      <c r="H150" s="258"/>
      <c r="I150" s="227">
        <v>32099</v>
      </c>
      <c r="J150" s="284">
        <v>2</v>
      </c>
      <c r="K150" s="285">
        <v>2</v>
      </c>
      <c r="L150" s="200">
        <f t="shared" si="9"/>
        <v>0</v>
      </c>
      <c r="M150" s="156">
        <v>2</v>
      </c>
      <c r="N150" s="159"/>
    </row>
    <row r="151" spans="1:14" x14ac:dyDescent="0.35">
      <c r="A151" s="194" t="s">
        <v>1250</v>
      </c>
      <c r="B151" s="194">
        <v>170</v>
      </c>
      <c r="C151" s="194">
        <v>89</v>
      </c>
      <c r="D151" s="194" t="s">
        <v>1704</v>
      </c>
      <c r="E151" s="194" t="s">
        <v>1712</v>
      </c>
      <c r="F151" s="169" t="s">
        <v>757</v>
      </c>
      <c r="G151" s="196" t="s">
        <v>1711</v>
      </c>
      <c r="H151" s="196"/>
      <c r="I151" s="239">
        <v>31524</v>
      </c>
      <c r="J151" s="198">
        <v>2</v>
      </c>
      <c r="K151" s="199">
        <v>3</v>
      </c>
      <c r="L151" s="200">
        <f t="shared" si="9"/>
        <v>1</v>
      </c>
      <c r="M151" s="156">
        <v>2</v>
      </c>
      <c r="N151" s="201"/>
    </row>
    <row r="152" spans="1:14" x14ac:dyDescent="0.35">
      <c r="A152" s="194" t="s">
        <v>1250</v>
      </c>
      <c r="B152" s="194">
        <v>171</v>
      </c>
      <c r="C152" s="194">
        <v>90</v>
      </c>
      <c r="D152" s="194" t="s">
        <v>1704</v>
      </c>
      <c r="E152" s="194" t="s">
        <v>1713</v>
      </c>
      <c r="F152" s="169" t="s">
        <v>1714</v>
      </c>
      <c r="G152" s="196" t="s">
        <v>1711</v>
      </c>
      <c r="H152" s="196"/>
      <c r="I152" s="239">
        <v>32742</v>
      </c>
      <c r="J152" s="198">
        <v>2</v>
      </c>
      <c r="K152" s="199">
        <v>7</v>
      </c>
      <c r="L152" s="200">
        <f t="shared" si="9"/>
        <v>5</v>
      </c>
      <c r="M152" s="156">
        <v>2</v>
      </c>
      <c r="N152" s="201"/>
    </row>
    <row r="153" spans="1:14" ht="20" x14ac:dyDescent="0.35">
      <c r="A153" s="194" t="s">
        <v>1250</v>
      </c>
      <c r="B153" s="194">
        <v>171</v>
      </c>
      <c r="C153" s="194">
        <v>90</v>
      </c>
      <c r="D153" s="194" t="s">
        <v>1609</v>
      </c>
      <c r="E153" s="194" t="s">
        <v>1715</v>
      </c>
      <c r="F153" s="169" t="s">
        <v>1716</v>
      </c>
      <c r="G153" s="196" t="s">
        <v>1215</v>
      </c>
      <c r="H153" s="196" t="s">
        <v>1717</v>
      </c>
      <c r="I153" s="239"/>
      <c r="J153" s="198"/>
      <c r="K153" s="199">
        <v>38</v>
      </c>
      <c r="L153" s="200">
        <f t="shared" si="9"/>
        <v>38</v>
      </c>
      <c r="M153" s="156">
        <v>2</v>
      </c>
      <c r="N153" s="201"/>
    </row>
    <row r="154" spans="1:14" x14ac:dyDescent="0.35">
      <c r="A154" s="244"/>
      <c r="B154" s="244">
        <v>172</v>
      </c>
      <c r="C154" s="244"/>
      <c r="D154" s="194" t="s">
        <v>1718</v>
      </c>
      <c r="E154" s="194" t="s">
        <v>1719</v>
      </c>
      <c r="F154" s="178" t="s">
        <v>1720</v>
      </c>
      <c r="G154" s="286" t="s">
        <v>1711</v>
      </c>
      <c r="H154" s="286" t="s">
        <v>1721</v>
      </c>
      <c r="I154" s="287" t="s">
        <v>1722</v>
      </c>
      <c r="J154" s="181">
        <v>0</v>
      </c>
      <c r="K154" s="182">
        <v>1</v>
      </c>
      <c r="L154" s="173">
        <f t="shared" si="9"/>
        <v>1</v>
      </c>
      <c r="M154" s="181">
        <v>1</v>
      </c>
      <c r="N154" s="288"/>
    </row>
    <row r="155" spans="1:14" ht="13" x14ac:dyDescent="0.35">
      <c r="A155" s="289" t="s">
        <v>1247</v>
      </c>
      <c r="B155" s="138"/>
      <c r="C155" s="138"/>
      <c r="D155" s="138"/>
      <c r="E155" s="138"/>
      <c r="F155" s="139" t="s">
        <v>1723</v>
      </c>
      <c r="G155" s="140"/>
      <c r="H155" s="140"/>
      <c r="I155" s="140"/>
      <c r="J155" s="139"/>
      <c r="K155" s="141"/>
      <c r="L155" s="139"/>
      <c r="M155" s="139"/>
      <c r="N155" s="142"/>
    </row>
    <row r="156" spans="1:14" ht="30" x14ac:dyDescent="0.35">
      <c r="A156" s="143" t="s">
        <v>1250</v>
      </c>
      <c r="B156" s="143">
        <v>173</v>
      </c>
      <c r="C156" s="143">
        <v>91</v>
      </c>
      <c r="D156" s="217" t="s">
        <v>1724</v>
      </c>
      <c r="E156" s="143" t="s">
        <v>1725</v>
      </c>
      <c r="F156" s="230" t="s">
        <v>1726</v>
      </c>
      <c r="G156" s="146" t="s">
        <v>1727</v>
      </c>
      <c r="H156" s="146" t="s">
        <v>1728</v>
      </c>
      <c r="I156" s="231" t="s">
        <v>1729</v>
      </c>
      <c r="J156" s="148">
        <v>1</v>
      </c>
      <c r="K156" s="149">
        <v>1</v>
      </c>
      <c r="L156" s="150">
        <f>K156-J156</f>
        <v>0</v>
      </c>
      <c r="M156" s="148">
        <v>1</v>
      </c>
      <c r="N156" s="151"/>
    </row>
    <row r="157" spans="1:14" ht="20" x14ac:dyDescent="0.35">
      <c r="A157" s="194" t="s">
        <v>1250</v>
      </c>
      <c r="B157" s="194">
        <v>174</v>
      </c>
      <c r="C157" s="194">
        <v>92</v>
      </c>
      <c r="D157" s="217" t="s">
        <v>1724</v>
      </c>
      <c r="E157" s="194" t="s">
        <v>1730</v>
      </c>
      <c r="F157" s="154" t="s">
        <v>1731</v>
      </c>
      <c r="G157" s="155" t="s">
        <v>1732</v>
      </c>
      <c r="H157" s="155" t="s">
        <v>1733</v>
      </c>
      <c r="I157" s="227" t="s">
        <v>1734</v>
      </c>
      <c r="J157" s="284">
        <v>1</v>
      </c>
      <c r="K157" s="157">
        <v>1</v>
      </c>
      <c r="L157" s="200">
        <f>K157-J157</f>
        <v>0</v>
      </c>
      <c r="M157" s="156">
        <v>1</v>
      </c>
      <c r="N157" s="159"/>
    </row>
    <row r="158" spans="1:14" ht="40" x14ac:dyDescent="0.35">
      <c r="A158" s="194" t="s">
        <v>1250</v>
      </c>
      <c r="B158" s="194">
        <v>175</v>
      </c>
      <c r="C158" s="194">
        <v>93</v>
      </c>
      <c r="D158" s="217" t="s">
        <v>1735</v>
      </c>
      <c r="E158" s="194" t="s">
        <v>1736</v>
      </c>
      <c r="F158" s="169" t="s">
        <v>1737</v>
      </c>
      <c r="G158" s="196" t="s">
        <v>1738</v>
      </c>
      <c r="H158" s="196" t="s">
        <v>1739</v>
      </c>
      <c r="I158" s="227"/>
      <c r="J158" s="290">
        <v>10</v>
      </c>
      <c r="K158" s="199">
        <v>11</v>
      </c>
      <c r="L158" s="200">
        <f>K158-J158</f>
        <v>1</v>
      </c>
      <c r="M158" s="156">
        <v>10</v>
      </c>
      <c r="N158" s="201"/>
    </row>
    <row r="159" spans="1:14" ht="20" x14ac:dyDescent="0.35">
      <c r="A159" s="194" t="s">
        <v>1250</v>
      </c>
      <c r="B159" s="194">
        <v>176</v>
      </c>
      <c r="C159" s="194">
        <v>94</v>
      </c>
      <c r="D159" s="217"/>
      <c r="E159" s="194" t="s">
        <v>1740</v>
      </c>
      <c r="F159" s="154" t="s">
        <v>1741</v>
      </c>
      <c r="G159" s="196" t="s">
        <v>1742</v>
      </c>
      <c r="H159" s="196" t="s">
        <v>1743</v>
      </c>
      <c r="I159" s="227"/>
      <c r="J159" s="290">
        <v>0</v>
      </c>
      <c r="K159" s="199">
        <v>0</v>
      </c>
      <c r="L159" s="200">
        <f>K159-J159</f>
        <v>0</v>
      </c>
      <c r="M159" s="156">
        <v>0</v>
      </c>
      <c r="N159" s="201"/>
    </row>
    <row r="160" spans="1:14" ht="20" x14ac:dyDescent="0.35">
      <c r="A160" s="219" t="s">
        <v>1250</v>
      </c>
      <c r="B160" s="219">
        <v>180</v>
      </c>
      <c r="C160" s="219">
        <v>95</v>
      </c>
      <c r="D160" s="291" t="s">
        <v>1744</v>
      </c>
      <c r="E160" s="219" t="s">
        <v>1745</v>
      </c>
      <c r="F160" s="259" t="s">
        <v>1746</v>
      </c>
      <c r="G160" s="221" t="s">
        <v>1742</v>
      </c>
      <c r="H160" s="221" t="s">
        <v>1747</v>
      </c>
      <c r="I160" s="218" t="s">
        <v>1748</v>
      </c>
      <c r="J160" s="171">
        <v>1</v>
      </c>
      <c r="K160" s="172">
        <v>1</v>
      </c>
      <c r="L160" s="261">
        <f>K160-J160</f>
        <v>0</v>
      </c>
      <c r="M160" s="171">
        <v>1</v>
      </c>
      <c r="N160" s="222"/>
    </row>
    <row r="161" spans="1:14" ht="15.5" x14ac:dyDescent="0.35">
      <c r="A161" s="129" t="s">
        <v>1247</v>
      </c>
      <c r="B161" s="129"/>
      <c r="C161" s="208"/>
      <c r="D161" s="208"/>
      <c r="E161" s="208"/>
      <c r="F161" s="216" t="s">
        <v>1749</v>
      </c>
      <c r="G161" s="210"/>
      <c r="H161" s="210"/>
      <c r="I161" s="211"/>
      <c r="J161" s="212"/>
      <c r="K161" s="213"/>
      <c r="L161" s="214"/>
      <c r="M161" s="212"/>
      <c r="N161" s="215"/>
    </row>
    <row r="162" spans="1:14" ht="13" x14ac:dyDescent="0.35">
      <c r="A162" s="136" t="s">
        <v>1247</v>
      </c>
      <c r="B162" s="137" t="s">
        <v>1750</v>
      </c>
      <c r="C162" s="138" t="s">
        <v>1750</v>
      </c>
      <c r="D162" s="138"/>
      <c r="E162" s="292"/>
      <c r="F162" s="293" t="s">
        <v>1751</v>
      </c>
      <c r="G162" s="140"/>
      <c r="H162" s="140"/>
      <c r="I162" s="140"/>
      <c r="J162" s="139"/>
      <c r="K162" s="141"/>
      <c r="L162" s="139"/>
      <c r="M162" s="139"/>
      <c r="N162" s="142"/>
    </row>
    <row r="163" spans="1:14" ht="30" x14ac:dyDescent="0.35">
      <c r="A163" s="143" t="s">
        <v>1250</v>
      </c>
      <c r="B163" s="143">
        <v>195</v>
      </c>
      <c r="C163" s="143">
        <v>96</v>
      </c>
      <c r="D163" s="160" t="s">
        <v>1752</v>
      </c>
      <c r="E163" s="143" t="s">
        <v>1753</v>
      </c>
      <c r="F163" s="230" t="s">
        <v>1754</v>
      </c>
      <c r="G163" s="230" t="s">
        <v>1755</v>
      </c>
      <c r="H163" s="230" t="s">
        <v>1756</v>
      </c>
      <c r="I163" s="231"/>
      <c r="J163" s="148">
        <v>2</v>
      </c>
      <c r="K163" s="149">
        <v>6</v>
      </c>
      <c r="L163" s="150">
        <f t="shared" ref="L163:L183" si="10">K163-J163</f>
        <v>4</v>
      </c>
      <c r="M163" s="148">
        <v>2</v>
      </c>
      <c r="N163" s="294" t="s">
        <v>1763</v>
      </c>
    </row>
    <row r="164" spans="1:14" ht="20" x14ac:dyDescent="0.35">
      <c r="A164" s="152" t="s">
        <v>1250</v>
      </c>
      <c r="B164" s="152">
        <v>196</v>
      </c>
      <c r="C164" s="152">
        <v>97</v>
      </c>
      <c r="D164" s="160" t="s">
        <v>1752</v>
      </c>
      <c r="E164" s="152" t="s">
        <v>1757</v>
      </c>
      <c r="F164" s="234" t="s">
        <v>1758</v>
      </c>
      <c r="G164" s="234" t="s">
        <v>1215</v>
      </c>
      <c r="H164" s="234" t="s">
        <v>1759</v>
      </c>
      <c r="I164" s="227"/>
      <c r="J164" s="156">
        <v>2</v>
      </c>
      <c r="K164" s="157">
        <v>2</v>
      </c>
      <c r="L164" s="158">
        <f t="shared" si="10"/>
        <v>0</v>
      </c>
      <c r="M164" s="156">
        <v>2</v>
      </c>
      <c r="N164" s="294" t="s">
        <v>1763</v>
      </c>
    </row>
    <row r="165" spans="1:14" ht="20" x14ac:dyDescent="0.35">
      <c r="A165" s="152" t="s">
        <v>1250</v>
      </c>
      <c r="B165" s="152">
        <v>197</v>
      </c>
      <c r="C165" s="152">
        <v>98</v>
      </c>
      <c r="D165" s="152"/>
      <c r="E165" s="152" t="s">
        <v>1760</v>
      </c>
      <c r="F165" s="234" t="s">
        <v>1761</v>
      </c>
      <c r="G165" s="234" t="s">
        <v>1215</v>
      </c>
      <c r="H165" s="234" t="s">
        <v>1762</v>
      </c>
      <c r="I165" s="227"/>
      <c r="J165" s="156">
        <v>2</v>
      </c>
      <c r="K165" s="157">
        <v>0</v>
      </c>
      <c r="L165" s="158">
        <f t="shared" si="10"/>
        <v>-2</v>
      </c>
      <c r="M165" s="156">
        <v>2</v>
      </c>
      <c r="N165" s="294" t="s">
        <v>1763</v>
      </c>
    </row>
    <row r="166" spans="1:14" x14ac:dyDescent="0.35">
      <c r="A166" s="152" t="s">
        <v>1250</v>
      </c>
      <c r="B166" s="152">
        <v>198</v>
      </c>
      <c r="C166" s="152">
        <v>99</v>
      </c>
      <c r="D166" s="152" t="s">
        <v>1764</v>
      </c>
      <c r="E166" s="152" t="s">
        <v>1765</v>
      </c>
      <c r="F166" s="234" t="s">
        <v>1766</v>
      </c>
      <c r="G166" s="234" t="s">
        <v>1215</v>
      </c>
      <c r="H166" s="234" t="s">
        <v>1767</v>
      </c>
      <c r="I166" s="227" t="s">
        <v>1768</v>
      </c>
      <c r="J166" s="156">
        <v>3</v>
      </c>
      <c r="K166" s="157">
        <v>0</v>
      </c>
      <c r="L166" s="158">
        <f t="shared" si="10"/>
        <v>-3</v>
      </c>
      <c r="M166" s="156">
        <v>3</v>
      </c>
      <c r="N166" s="294" t="s">
        <v>1763</v>
      </c>
    </row>
    <row r="167" spans="1:14" x14ac:dyDescent="0.35">
      <c r="A167" s="152" t="s">
        <v>1250</v>
      </c>
      <c r="B167" s="152">
        <v>234</v>
      </c>
      <c r="C167" s="152">
        <v>133</v>
      </c>
      <c r="D167" s="152" t="s">
        <v>1764</v>
      </c>
      <c r="E167" s="152" t="s">
        <v>1769</v>
      </c>
      <c r="F167" s="234" t="s">
        <v>1770</v>
      </c>
      <c r="G167" s="234" t="s">
        <v>1215</v>
      </c>
      <c r="H167" s="234" t="s">
        <v>1771</v>
      </c>
      <c r="I167" s="227" t="s">
        <v>1772</v>
      </c>
      <c r="J167" s="156">
        <v>1</v>
      </c>
      <c r="K167" s="157">
        <v>1</v>
      </c>
      <c r="L167" s="158">
        <f t="shared" si="10"/>
        <v>0</v>
      </c>
      <c r="M167" s="156">
        <v>1</v>
      </c>
      <c r="N167" s="294" t="s">
        <v>1763</v>
      </c>
    </row>
    <row r="168" spans="1:14" x14ac:dyDescent="0.35">
      <c r="A168" s="152" t="s">
        <v>1250</v>
      </c>
      <c r="B168" s="152">
        <v>199</v>
      </c>
      <c r="C168" s="152">
        <v>100</v>
      </c>
      <c r="D168" s="163" t="s">
        <v>1773</v>
      </c>
      <c r="E168" s="152" t="s">
        <v>1774</v>
      </c>
      <c r="F168" s="234" t="s">
        <v>1775</v>
      </c>
      <c r="G168" s="234" t="s">
        <v>1215</v>
      </c>
      <c r="H168" s="234" t="s">
        <v>1776</v>
      </c>
      <c r="I168" s="227"/>
      <c r="J168" s="156">
        <v>2</v>
      </c>
      <c r="K168" s="157">
        <v>2</v>
      </c>
      <c r="L168" s="158">
        <f t="shared" si="10"/>
        <v>0</v>
      </c>
      <c r="M168" s="156">
        <v>2</v>
      </c>
      <c r="N168" s="294" t="s">
        <v>1763</v>
      </c>
    </row>
    <row r="169" spans="1:14" x14ac:dyDescent="0.35">
      <c r="A169" s="152" t="s">
        <v>1250</v>
      </c>
      <c r="B169" s="152">
        <v>239</v>
      </c>
      <c r="C169" s="152">
        <v>138</v>
      </c>
      <c r="D169" s="163" t="s">
        <v>1777</v>
      </c>
      <c r="E169" s="152" t="s">
        <v>1778</v>
      </c>
      <c r="F169" s="234" t="s">
        <v>1779</v>
      </c>
      <c r="G169" s="234" t="s">
        <v>1215</v>
      </c>
      <c r="H169" s="234" t="s">
        <v>1780</v>
      </c>
      <c r="I169" s="227" t="s">
        <v>1781</v>
      </c>
      <c r="J169" s="156">
        <v>1</v>
      </c>
      <c r="K169" s="157">
        <v>1</v>
      </c>
      <c r="L169" s="158">
        <f t="shared" si="10"/>
        <v>0</v>
      </c>
      <c r="M169" s="156">
        <v>1</v>
      </c>
      <c r="N169" s="294" t="s">
        <v>1763</v>
      </c>
    </row>
    <row r="170" spans="1:14" ht="30" x14ac:dyDescent="0.35">
      <c r="A170" s="152" t="s">
        <v>1250</v>
      </c>
      <c r="B170" s="152">
        <v>202</v>
      </c>
      <c r="C170" s="152">
        <v>101</v>
      </c>
      <c r="D170" s="163" t="s">
        <v>1773</v>
      </c>
      <c r="E170" s="194" t="s">
        <v>1782</v>
      </c>
      <c r="F170" s="295" t="s">
        <v>1783</v>
      </c>
      <c r="G170" s="234" t="s">
        <v>1215</v>
      </c>
      <c r="H170" s="234" t="s">
        <v>1784</v>
      </c>
      <c r="I170" s="227" t="s">
        <v>24</v>
      </c>
      <c r="J170" s="156">
        <v>4</v>
      </c>
      <c r="K170" s="157">
        <v>3</v>
      </c>
      <c r="L170" s="158">
        <f t="shared" si="10"/>
        <v>-1</v>
      </c>
      <c r="M170" s="156">
        <v>4</v>
      </c>
      <c r="N170" s="294" t="s">
        <v>1763</v>
      </c>
    </row>
    <row r="171" spans="1:14" x14ac:dyDescent="0.35">
      <c r="A171" s="152" t="s">
        <v>1250</v>
      </c>
      <c r="B171" s="152">
        <v>202</v>
      </c>
      <c r="C171" s="152">
        <v>101</v>
      </c>
      <c r="D171" s="163" t="s">
        <v>1764</v>
      </c>
      <c r="E171" s="194" t="s">
        <v>1785</v>
      </c>
      <c r="F171" s="295" t="s">
        <v>1786</v>
      </c>
      <c r="G171" s="234" t="s">
        <v>1215</v>
      </c>
      <c r="H171" s="234" t="s">
        <v>1787</v>
      </c>
      <c r="I171" s="227" t="s">
        <v>1788</v>
      </c>
      <c r="J171" s="156">
        <v>1</v>
      </c>
      <c r="K171" s="157">
        <v>1</v>
      </c>
      <c r="L171" s="158">
        <f t="shared" si="10"/>
        <v>0</v>
      </c>
      <c r="M171" s="156">
        <v>1</v>
      </c>
      <c r="N171" s="294" t="s">
        <v>1763</v>
      </c>
    </row>
    <row r="172" spans="1:14" ht="20" x14ac:dyDescent="0.35">
      <c r="A172" s="152" t="s">
        <v>1250</v>
      </c>
      <c r="B172" s="152">
        <v>203</v>
      </c>
      <c r="C172" s="152">
        <v>102</v>
      </c>
      <c r="D172" s="163" t="s">
        <v>1773</v>
      </c>
      <c r="E172" s="152" t="s">
        <v>1789</v>
      </c>
      <c r="F172" s="234" t="s">
        <v>1790</v>
      </c>
      <c r="G172" s="234" t="s">
        <v>1215</v>
      </c>
      <c r="H172" s="234" t="s">
        <v>1791</v>
      </c>
      <c r="I172" s="227" t="s">
        <v>1792</v>
      </c>
      <c r="J172" s="156">
        <v>4</v>
      </c>
      <c r="K172" s="157">
        <v>1</v>
      </c>
      <c r="L172" s="158">
        <f t="shared" si="10"/>
        <v>-3</v>
      </c>
      <c r="M172" s="156">
        <v>4</v>
      </c>
      <c r="N172" s="294" t="s">
        <v>1763</v>
      </c>
    </row>
    <row r="173" spans="1:14" x14ac:dyDescent="0.35">
      <c r="A173" s="152" t="s">
        <v>1250</v>
      </c>
      <c r="B173" s="152">
        <v>211</v>
      </c>
      <c r="C173" s="152">
        <v>110</v>
      </c>
      <c r="D173" s="163" t="s">
        <v>1764</v>
      </c>
      <c r="E173" s="152" t="s">
        <v>1794</v>
      </c>
      <c r="F173" s="234" t="s">
        <v>1795</v>
      </c>
      <c r="G173" s="234" t="s">
        <v>1215</v>
      </c>
      <c r="H173" s="234" t="s">
        <v>1796</v>
      </c>
      <c r="I173" s="227" t="s">
        <v>1797</v>
      </c>
      <c r="J173" s="156">
        <v>1</v>
      </c>
      <c r="K173" s="157">
        <v>1</v>
      </c>
      <c r="L173" s="158">
        <f t="shared" si="10"/>
        <v>0</v>
      </c>
      <c r="M173" s="156">
        <v>1</v>
      </c>
      <c r="N173" s="294" t="s">
        <v>1763</v>
      </c>
    </row>
    <row r="174" spans="1:14" x14ac:dyDescent="0.35">
      <c r="A174" s="152" t="s">
        <v>1250</v>
      </c>
      <c r="B174" s="152">
        <v>204</v>
      </c>
      <c r="C174" s="152">
        <v>103</v>
      </c>
      <c r="D174" s="153" t="s">
        <v>1798</v>
      </c>
      <c r="E174" s="152" t="s">
        <v>1799</v>
      </c>
      <c r="F174" s="234" t="s">
        <v>1800</v>
      </c>
      <c r="G174" s="234" t="s">
        <v>1215</v>
      </c>
      <c r="H174" s="234" t="s">
        <v>1801</v>
      </c>
      <c r="I174" s="227"/>
      <c r="J174" s="156">
        <v>10</v>
      </c>
      <c r="K174" s="157">
        <v>47</v>
      </c>
      <c r="L174" s="158">
        <f t="shared" si="10"/>
        <v>37</v>
      </c>
      <c r="M174" s="156">
        <v>10</v>
      </c>
      <c r="N174" s="294" t="s">
        <v>1763</v>
      </c>
    </row>
    <row r="175" spans="1:14" x14ac:dyDescent="0.35">
      <c r="A175" s="152" t="s">
        <v>1250</v>
      </c>
      <c r="B175" s="152">
        <v>206</v>
      </c>
      <c r="C175" s="152">
        <v>105</v>
      </c>
      <c r="D175" s="153" t="s">
        <v>1764</v>
      </c>
      <c r="E175" s="152" t="s">
        <v>1802</v>
      </c>
      <c r="F175" s="234" t="s">
        <v>1803</v>
      </c>
      <c r="G175" s="234" t="s">
        <v>1215</v>
      </c>
      <c r="H175" s="234" t="s">
        <v>1804</v>
      </c>
      <c r="I175" s="227" t="s">
        <v>1805</v>
      </c>
      <c r="J175" s="156">
        <v>1</v>
      </c>
      <c r="K175" s="157">
        <v>1</v>
      </c>
      <c r="L175" s="158">
        <f t="shared" si="10"/>
        <v>0</v>
      </c>
      <c r="M175" s="156">
        <v>1</v>
      </c>
      <c r="N175" s="294" t="s">
        <v>1763</v>
      </c>
    </row>
    <row r="176" spans="1:14" x14ac:dyDescent="0.35">
      <c r="A176" s="152" t="s">
        <v>1250</v>
      </c>
      <c r="B176" s="152">
        <v>205</v>
      </c>
      <c r="C176" s="152">
        <v>104</v>
      </c>
      <c r="D176" s="153" t="s">
        <v>1798</v>
      </c>
      <c r="E176" s="152" t="s">
        <v>1806</v>
      </c>
      <c r="F176" s="234" t="s">
        <v>1807</v>
      </c>
      <c r="G176" s="234" t="s">
        <v>1215</v>
      </c>
      <c r="H176" s="234" t="s">
        <v>1808</v>
      </c>
      <c r="I176" s="227"/>
      <c r="J176" s="156">
        <v>10</v>
      </c>
      <c r="K176" s="157">
        <v>14</v>
      </c>
      <c r="L176" s="158">
        <f t="shared" si="10"/>
        <v>4</v>
      </c>
      <c r="M176" s="156">
        <v>10</v>
      </c>
      <c r="N176" s="294" t="s">
        <v>1763</v>
      </c>
    </row>
    <row r="177" spans="1:14" ht="20" x14ac:dyDescent="0.35">
      <c r="A177" s="152" t="s">
        <v>1250</v>
      </c>
      <c r="B177" s="152">
        <v>206</v>
      </c>
      <c r="C177" s="152">
        <v>105</v>
      </c>
      <c r="D177" s="153" t="s">
        <v>1798</v>
      </c>
      <c r="E177" s="152" t="s">
        <v>1809</v>
      </c>
      <c r="F177" s="234" t="s">
        <v>1810</v>
      </c>
      <c r="G177" s="234" t="s">
        <v>1215</v>
      </c>
      <c r="H177" s="234" t="s">
        <v>1811</v>
      </c>
      <c r="I177" s="227" t="s">
        <v>1812</v>
      </c>
      <c r="J177" s="156">
        <v>10</v>
      </c>
      <c r="K177" s="157">
        <v>23</v>
      </c>
      <c r="L177" s="158">
        <f t="shared" si="10"/>
        <v>13</v>
      </c>
      <c r="M177" s="156">
        <v>10</v>
      </c>
      <c r="N177" s="294" t="s">
        <v>1763</v>
      </c>
    </row>
    <row r="178" spans="1:14" x14ac:dyDescent="0.35">
      <c r="A178" s="152" t="s">
        <v>1250</v>
      </c>
      <c r="B178" s="152">
        <v>207</v>
      </c>
      <c r="C178" s="152">
        <v>106</v>
      </c>
      <c r="D178" s="153" t="s">
        <v>1813</v>
      </c>
      <c r="E178" s="152" t="s">
        <v>1814</v>
      </c>
      <c r="F178" s="234" t="s">
        <v>1815</v>
      </c>
      <c r="G178" s="234" t="s">
        <v>1215</v>
      </c>
      <c r="H178" s="234" t="s">
        <v>1816</v>
      </c>
      <c r="I178" s="227"/>
      <c r="J178" s="156">
        <v>10</v>
      </c>
      <c r="K178" s="157">
        <v>7</v>
      </c>
      <c r="L178" s="158">
        <f>K178-J178</f>
        <v>-3</v>
      </c>
      <c r="M178" s="156">
        <v>10</v>
      </c>
      <c r="N178" s="294" t="s">
        <v>1763</v>
      </c>
    </row>
    <row r="179" spans="1:14" x14ac:dyDescent="0.35">
      <c r="A179" s="152" t="s">
        <v>1250</v>
      </c>
      <c r="B179" s="152">
        <v>207</v>
      </c>
      <c r="C179" s="152">
        <v>106</v>
      </c>
      <c r="D179" s="153" t="s">
        <v>1429</v>
      </c>
      <c r="E179" s="152" t="s">
        <v>1817</v>
      </c>
      <c r="F179" s="234" t="s">
        <v>1818</v>
      </c>
      <c r="G179" s="234" t="s">
        <v>1819</v>
      </c>
      <c r="H179" s="234">
        <v>2866271</v>
      </c>
      <c r="I179" s="227" t="s">
        <v>1820</v>
      </c>
      <c r="J179" s="156"/>
      <c r="K179" s="157">
        <v>2</v>
      </c>
      <c r="L179" s="158">
        <f>K179-J179</f>
        <v>2</v>
      </c>
      <c r="M179" s="156">
        <v>1</v>
      </c>
      <c r="N179" s="294" t="s">
        <v>1763</v>
      </c>
    </row>
    <row r="180" spans="1:14" x14ac:dyDescent="0.35">
      <c r="A180" s="152" t="s">
        <v>1250</v>
      </c>
      <c r="B180" s="152">
        <v>233</v>
      </c>
      <c r="C180" s="152">
        <v>132</v>
      </c>
      <c r="D180" s="153" t="s">
        <v>1777</v>
      </c>
      <c r="E180" s="152" t="s">
        <v>1821</v>
      </c>
      <c r="F180" s="234" t="s">
        <v>1822</v>
      </c>
      <c r="G180" s="234" t="s">
        <v>1215</v>
      </c>
      <c r="H180" s="234" t="s">
        <v>1823</v>
      </c>
      <c r="I180" s="227" t="s">
        <v>1824</v>
      </c>
      <c r="J180" s="156">
        <v>1</v>
      </c>
      <c r="K180" s="157">
        <v>1</v>
      </c>
      <c r="L180" s="158">
        <f t="shared" ref="L180" si="11">K180-J180</f>
        <v>0</v>
      </c>
      <c r="M180" s="156">
        <v>1</v>
      </c>
      <c r="N180" s="294" t="s">
        <v>1763</v>
      </c>
    </row>
    <row r="181" spans="1:14" x14ac:dyDescent="0.35">
      <c r="A181" s="152" t="s">
        <v>1250</v>
      </c>
      <c r="B181" s="152">
        <v>207</v>
      </c>
      <c r="C181" s="152">
        <v>106</v>
      </c>
      <c r="D181" s="153" t="s">
        <v>1568</v>
      </c>
      <c r="E181" s="152" t="s">
        <v>1825</v>
      </c>
      <c r="F181" s="234" t="s">
        <v>1826</v>
      </c>
      <c r="G181" s="234" t="s">
        <v>1524</v>
      </c>
      <c r="H181" s="234" t="s">
        <v>1827</v>
      </c>
      <c r="I181" s="227" t="s">
        <v>1828</v>
      </c>
      <c r="J181" s="156">
        <v>0</v>
      </c>
      <c r="K181" s="157">
        <v>58</v>
      </c>
      <c r="L181" s="158">
        <f t="shared" si="10"/>
        <v>58</v>
      </c>
      <c r="M181" s="156">
        <v>10</v>
      </c>
      <c r="N181" s="294" t="s">
        <v>1763</v>
      </c>
    </row>
    <row r="182" spans="1:14" x14ac:dyDescent="0.35">
      <c r="A182" s="219" t="s">
        <v>1250</v>
      </c>
      <c r="B182" s="219">
        <v>223</v>
      </c>
      <c r="C182" s="219">
        <v>122</v>
      </c>
      <c r="D182" s="291"/>
      <c r="E182" s="219" t="s">
        <v>1829</v>
      </c>
      <c r="F182" s="259" t="s">
        <v>1830</v>
      </c>
      <c r="G182" s="221" t="s">
        <v>1215</v>
      </c>
      <c r="H182" s="221" t="s">
        <v>1831</v>
      </c>
      <c r="I182" s="218" t="s">
        <v>1832</v>
      </c>
      <c r="J182" s="171">
        <v>1</v>
      </c>
      <c r="K182" s="172">
        <v>0</v>
      </c>
      <c r="L182" s="261">
        <f t="shared" si="10"/>
        <v>-1</v>
      </c>
      <c r="M182" s="171">
        <v>1</v>
      </c>
      <c r="N182" s="294" t="s">
        <v>1763</v>
      </c>
    </row>
    <row r="183" spans="1:14" x14ac:dyDescent="0.35">
      <c r="A183" s="219" t="s">
        <v>1250</v>
      </c>
      <c r="B183" s="219">
        <v>223</v>
      </c>
      <c r="C183" s="219">
        <v>122</v>
      </c>
      <c r="D183" s="291" t="s">
        <v>1773</v>
      </c>
      <c r="E183" s="219" t="s">
        <v>1833</v>
      </c>
      <c r="F183" s="259" t="s">
        <v>1834</v>
      </c>
      <c r="G183" s="221"/>
      <c r="H183" s="221" t="s">
        <v>1835</v>
      </c>
      <c r="I183" s="218"/>
      <c r="J183" s="171">
        <v>1</v>
      </c>
      <c r="K183" s="172">
        <v>9</v>
      </c>
      <c r="L183" s="261">
        <f t="shared" si="10"/>
        <v>8</v>
      </c>
      <c r="M183" s="171">
        <v>1</v>
      </c>
      <c r="N183" s="294" t="s">
        <v>1763</v>
      </c>
    </row>
    <row r="184" spans="1:14" ht="13.5" thickBot="1" x14ac:dyDescent="0.4">
      <c r="A184" s="136" t="s">
        <v>1247</v>
      </c>
      <c r="B184" s="137" t="s">
        <v>1750</v>
      </c>
      <c r="C184" s="137" t="s">
        <v>1750</v>
      </c>
      <c r="D184" s="137"/>
      <c r="E184" s="296"/>
      <c r="F184" s="297" t="s">
        <v>1836</v>
      </c>
      <c r="G184" s="223"/>
      <c r="H184" s="223"/>
      <c r="I184" s="223"/>
      <c r="J184" s="174"/>
      <c r="K184" s="224"/>
      <c r="L184" s="174"/>
      <c r="M184" s="174"/>
      <c r="N184" s="225"/>
    </row>
    <row r="185" spans="1:14" x14ac:dyDescent="0.35">
      <c r="A185" s="143" t="s">
        <v>1250</v>
      </c>
      <c r="B185" s="143">
        <v>208</v>
      </c>
      <c r="C185" s="143">
        <v>107</v>
      </c>
      <c r="D185" s="160" t="s">
        <v>1813</v>
      </c>
      <c r="E185" s="161" t="s">
        <v>1837</v>
      </c>
      <c r="F185" s="298" t="s">
        <v>1822</v>
      </c>
      <c r="G185" s="299" t="s">
        <v>1215</v>
      </c>
      <c r="H185" s="230" t="s">
        <v>1823</v>
      </c>
      <c r="I185" s="231" t="s">
        <v>1824</v>
      </c>
      <c r="J185" s="148">
        <v>1</v>
      </c>
      <c r="K185" s="149">
        <v>1</v>
      </c>
      <c r="L185" s="150">
        <f t="shared" ref="L185:L190" si="12">K185-J185</f>
        <v>0</v>
      </c>
      <c r="M185" s="148">
        <v>1</v>
      </c>
      <c r="N185" s="294" t="s">
        <v>1763</v>
      </c>
    </row>
    <row r="186" spans="1:14" x14ac:dyDescent="0.35">
      <c r="A186" s="152" t="s">
        <v>1250</v>
      </c>
      <c r="B186" s="152">
        <v>209</v>
      </c>
      <c r="C186" s="152">
        <v>108</v>
      </c>
      <c r="D186" s="153" t="s">
        <v>1813</v>
      </c>
      <c r="E186" s="300" t="s">
        <v>1838</v>
      </c>
      <c r="F186" s="301" t="s">
        <v>1839</v>
      </c>
      <c r="G186" s="302" t="s">
        <v>1215</v>
      </c>
      <c r="H186" s="234" t="s">
        <v>1771</v>
      </c>
      <c r="I186" s="227" t="s">
        <v>1772</v>
      </c>
      <c r="J186" s="156">
        <v>1</v>
      </c>
      <c r="K186" s="157">
        <v>1</v>
      </c>
      <c r="L186" s="158">
        <f t="shared" si="12"/>
        <v>0</v>
      </c>
      <c r="M186" s="156">
        <v>1</v>
      </c>
      <c r="N186" s="294" t="s">
        <v>1763</v>
      </c>
    </row>
    <row r="187" spans="1:14" x14ac:dyDescent="0.35">
      <c r="A187" s="152" t="s">
        <v>1250</v>
      </c>
      <c r="B187" s="152">
        <v>210</v>
      </c>
      <c r="C187" s="152">
        <v>109</v>
      </c>
      <c r="D187" s="153" t="s">
        <v>1813</v>
      </c>
      <c r="E187" s="300" t="s">
        <v>1840</v>
      </c>
      <c r="F187" s="303" t="s">
        <v>1786</v>
      </c>
      <c r="G187" s="302" t="s">
        <v>1215</v>
      </c>
      <c r="H187" s="234" t="s">
        <v>1787</v>
      </c>
      <c r="I187" s="227" t="s">
        <v>1788</v>
      </c>
      <c r="J187" s="156">
        <v>1</v>
      </c>
      <c r="K187" s="157">
        <v>1</v>
      </c>
      <c r="L187" s="158">
        <f t="shared" si="12"/>
        <v>0</v>
      </c>
      <c r="M187" s="156">
        <v>1</v>
      </c>
      <c r="N187" s="294" t="s">
        <v>1763</v>
      </c>
    </row>
    <row r="188" spans="1:14" x14ac:dyDescent="0.35">
      <c r="A188" s="152" t="s">
        <v>1250</v>
      </c>
      <c r="B188" s="152">
        <v>211</v>
      </c>
      <c r="C188" s="152">
        <v>110</v>
      </c>
      <c r="D188" s="153" t="s">
        <v>1813</v>
      </c>
      <c r="E188" s="300" t="s">
        <v>1841</v>
      </c>
      <c r="F188" s="301" t="s">
        <v>1795</v>
      </c>
      <c r="G188" s="302" t="s">
        <v>1215</v>
      </c>
      <c r="H188" s="234" t="s">
        <v>1796</v>
      </c>
      <c r="I188" s="227" t="s">
        <v>1797</v>
      </c>
      <c r="J188" s="156">
        <v>1</v>
      </c>
      <c r="K188" s="157">
        <v>1</v>
      </c>
      <c r="L188" s="158">
        <f t="shared" si="12"/>
        <v>0</v>
      </c>
      <c r="M188" s="156">
        <v>1</v>
      </c>
      <c r="N188" s="294" t="s">
        <v>1763</v>
      </c>
    </row>
    <row r="189" spans="1:14" x14ac:dyDescent="0.35">
      <c r="A189" s="152" t="s">
        <v>1250</v>
      </c>
      <c r="B189" s="152">
        <v>212</v>
      </c>
      <c r="C189" s="152">
        <v>111</v>
      </c>
      <c r="D189" s="153" t="s">
        <v>1813</v>
      </c>
      <c r="E189" s="300" t="s">
        <v>1842</v>
      </c>
      <c r="F189" s="301" t="s">
        <v>1843</v>
      </c>
      <c r="G189" s="302" t="s">
        <v>1215</v>
      </c>
      <c r="H189" s="234" t="s">
        <v>1844</v>
      </c>
      <c r="I189" s="227" t="s">
        <v>1805</v>
      </c>
      <c r="J189" s="156">
        <v>1</v>
      </c>
      <c r="K189" s="157">
        <v>1</v>
      </c>
      <c r="L189" s="158">
        <f t="shared" si="12"/>
        <v>0</v>
      </c>
      <c r="M189" s="156">
        <v>1</v>
      </c>
      <c r="N189" s="294" t="s">
        <v>1763</v>
      </c>
    </row>
    <row r="190" spans="1:14" ht="11" thickBot="1" x14ac:dyDescent="0.4">
      <c r="A190" s="167" t="s">
        <v>1250</v>
      </c>
      <c r="B190" s="167">
        <v>213</v>
      </c>
      <c r="C190" s="167">
        <v>112</v>
      </c>
      <c r="D190" s="304" t="s">
        <v>1813</v>
      </c>
      <c r="E190" s="305" t="s">
        <v>1845</v>
      </c>
      <c r="F190" s="306" t="s">
        <v>1766</v>
      </c>
      <c r="G190" s="307" t="s">
        <v>1215</v>
      </c>
      <c r="H190" s="221" t="s">
        <v>1767</v>
      </c>
      <c r="I190" s="218" t="s">
        <v>1768</v>
      </c>
      <c r="J190" s="171">
        <v>1</v>
      </c>
      <c r="K190" s="172">
        <v>1</v>
      </c>
      <c r="L190" s="173">
        <f t="shared" si="12"/>
        <v>0</v>
      </c>
      <c r="M190" s="171">
        <v>1</v>
      </c>
      <c r="N190" s="294" t="s">
        <v>1763</v>
      </c>
    </row>
    <row r="191" spans="1:14" ht="13.5" thickBot="1" x14ac:dyDescent="0.4">
      <c r="A191" s="136" t="s">
        <v>1247</v>
      </c>
      <c r="B191" s="137" t="s">
        <v>1750</v>
      </c>
      <c r="C191" s="137" t="s">
        <v>1750</v>
      </c>
      <c r="D191" s="137"/>
      <c r="E191" s="296"/>
      <c r="F191" s="297" t="s">
        <v>1846</v>
      </c>
      <c r="G191" s="223"/>
      <c r="H191" s="223"/>
      <c r="I191" s="223"/>
      <c r="J191" s="174"/>
      <c r="K191" s="224"/>
      <c r="L191" s="174"/>
      <c r="M191" s="174"/>
      <c r="N191" s="225"/>
    </row>
    <row r="192" spans="1:14" x14ac:dyDescent="0.35">
      <c r="A192" s="143" t="s">
        <v>1250</v>
      </c>
      <c r="B192" s="143">
        <v>214</v>
      </c>
      <c r="C192" s="143">
        <v>113</v>
      </c>
      <c r="D192" s="160" t="s">
        <v>1813</v>
      </c>
      <c r="E192" s="161" t="s">
        <v>1847</v>
      </c>
      <c r="F192" s="298" t="s">
        <v>1822</v>
      </c>
      <c r="G192" s="230" t="s">
        <v>1215</v>
      </c>
      <c r="H192" s="230" t="s">
        <v>1823</v>
      </c>
      <c r="I192" s="231" t="s">
        <v>1824</v>
      </c>
      <c r="J192" s="148">
        <v>1</v>
      </c>
      <c r="K192" s="149">
        <v>0</v>
      </c>
      <c r="L192" s="150">
        <f t="shared" ref="L192:L201" si="13">K192-J192</f>
        <v>-1</v>
      </c>
      <c r="M192" s="148">
        <v>1</v>
      </c>
      <c r="N192" s="294" t="s">
        <v>1763</v>
      </c>
    </row>
    <row r="193" spans="1:14" x14ac:dyDescent="0.35">
      <c r="A193" s="152" t="s">
        <v>1250</v>
      </c>
      <c r="B193" s="152">
        <v>215</v>
      </c>
      <c r="C193" s="152">
        <v>114</v>
      </c>
      <c r="D193" s="153" t="s">
        <v>1813</v>
      </c>
      <c r="E193" s="300" t="s">
        <v>1848</v>
      </c>
      <c r="F193" s="301" t="s">
        <v>1839</v>
      </c>
      <c r="G193" s="234" t="s">
        <v>1215</v>
      </c>
      <c r="H193" s="234" t="s">
        <v>1771</v>
      </c>
      <c r="I193" s="227" t="s">
        <v>1772</v>
      </c>
      <c r="J193" s="156">
        <v>1</v>
      </c>
      <c r="K193" s="157">
        <v>0</v>
      </c>
      <c r="L193" s="150">
        <f t="shared" si="13"/>
        <v>-1</v>
      </c>
      <c r="M193" s="156">
        <v>1</v>
      </c>
      <c r="N193" s="294" t="s">
        <v>1763</v>
      </c>
    </row>
    <row r="194" spans="1:14" x14ac:dyDescent="0.35">
      <c r="A194" s="152" t="s">
        <v>1250</v>
      </c>
      <c r="B194" s="152">
        <v>216</v>
      </c>
      <c r="C194" s="152">
        <v>115</v>
      </c>
      <c r="D194" s="153" t="s">
        <v>1813</v>
      </c>
      <c r="E194" s="300" t="s">
        <v>1849</v>
      </c>
      <c r="F194" s="295" t="s">
        <v>1786</v>
      </c>
      <c r="G194" s="234" t="s">
        <v>1215</v>
      </c>
      <c r="H194" s="234" t="s">
        <v>1787</v>
      </c>
      <c r="I194" s="227" t="s">
        <v>1788</v>
      </c>
      <c r="J194" s="156">
        <v>1</v>
      </c>
      <c r="K194" s="157">
        <v>0</v>
      </c>
      <c r="L194" s="150">
        <f t="shared" si="13"/>
        <v>-1</v>
      </c>
      <c r="M194" s="156">
        <v>1</v>
      </c>
      <c r="N194" s="294" t="s">
        <v>1763</v>
      </c>
    </row>
    <row r="195" spans="1:14" x14ac:dyDescent="0.35">
      <c r="A195" s="152" t="s">
        <v>1250</v>
      </c>
      <c r="B195" s="152">
        <v>217</v>
      </c>
      <c r="C195" s="152">
        <v>116</v>
      </c>
      <c r="D195" s="153" t="s">
        <v>1813</v>
      </c>
      <c r="E195" s="300" t="s">
        <v>1850</v>
      </c>
      <c r="F195" s="301" t="s">
        <v>1795</v>
      </c>
      <c r="G195" s="234" t="s">
        <v>1215</v>
      </c>
      <c r="H195" s="234" t="s">
        <v>1796</v>
      </c>
      <c r="I195" s="227" t="s">
        <v>1797</v>
      </c>
      <c r="J195" s="156">
        <v>1</v>
      </c>
      <c r="K195" s="157">
        <v>0</v>
      </c>
      <c r="L195" s="150">
        <f t="shared" si="13"/>
        <v>-1</v>
      </c>
      <c r="M195" s="156">
        <v>1</v>
      </c>
      <c r="N195" s="294" t="s">
        <v>1763</v>
      </c>
    </row>
    <row r="196" spans="1:14" x14ac:dyDescent="0.35">
      <c r="A196" s="152" t="s">
        <v>1250</v>
      </c>
      <c r="B196" s="152">
        <v>218</v>
      </c>
      <c r="C196" s="152">
        <v>117</v>
      </c>
      <c r="D196" s="153" t="s">
        <v>1813</v>
      </c>
      <c r="E196" s="300" t="s">
        <v>1851</v>
      </c>
      <c r="F196" s="301" t="s">
        <v>1852</v>
      </c>
      <c r="G196" s="234" t="s">
        <v>1215</v>
      </c>
      <c r="H196" s="234" t="s">
        <v>1853</v>
      </c>
      <c r="I196" s="227" t="s">
        <v>1854</v>
      </c>
      <c r="J196" s="156">
        <v>1</v>
      </c>
      <c r="K196" s="157">
        <v>0</v>
      </c>
      <c r="L196" s="150">
        <f t="shared" si="13"/>
        <v>-1</v>
      </c>
      <c r="M196" s="156">
        <v>1</v>
      </c>
      <c r="N196" s="294" t="s">
        <v>1763</v>
      </c>
    </row>
    <row r="197" spans="1:14" x14ac:dyDescent="0.35">
      <c r="A197" s="152" t="s">
        <v>1250</v>
      </c>
      <c r="B197" s="152">
        <v>219</v>
      </c>
      <c r="C197" s="152">
        <v>118</v>
      </c>
      <c r="D197" s="153" t="s">
        <v>1813</v>
      </c>
      <c r="E197" s="300" t="s">
        <v>1855</v>
      </c>
      <c r="F197" s="301" t="s">
        <v>1843</v>
      </c>
      <c r="G197" s="234" t="s">
        <v>1215</v>
      </c>
      <c r="H197" s="234" t="s">
        <v>1844</v>
      </c>
      <c r="I197" s="227" t="s">
        <v>1805</v>
      </c>
      <c r="J197" s="156">
        <v>1</v>
      </c>
      <c r="K197" s="157">
        <v>0</v>
      </c>
      <c r="L197" s="150">
        <f t="shared" si="13"/>
        <v>-1</v>
      </c>
      <c r="M197" s="156">
        <v>1</v>
      </c>
      <c r="N197" s="294" t="s">
        <v>1763</v>
      </c>
    </row>
    <row r="198" spans="1:14" x14ac:dyDescent="0.35">
      <c r="A198" s="152" t="s">
        <v>1250</v>
      </c>
      <c r="B198" s="152">
        <v>220</v>
      </c>
      <c r="C198" s="152">
        <v>119</v>
      </c>
      <c r="D198" s="153" t="s">
        <v>1813</v>
      </c>
      <c r="E198" s="300" t="s">
        <v>1856</v>
      </c>
      <c r="F198" s="301" t="s">
        <v>1766</v>
      </c>
      <c r="G198" s="234" t="s">
        <v>1215</v>
      </c>
      <c r="H198" s="234" t="s">
        <v>1767</v>
      </c>
      <c r="I198" s="227" t="s">
        <v>1768</v>
      </c>
      <c r="J198" s="156">
        <v>1</v>
      </c>
      <c r="K198" s="157">
        <v>0</v>
      </c>
      <c r="L198" s="150">
        <f t="shared" si="13"/>
        <v>-1</v>
      </c>
      <c r="M198" s="156">
        <v>1</v>
      </c>
      <c r="N198" s="294" t="s">
        <v>1763</v>
      </c>
    </row>
    <row r="199" spans="1:14" ht="20" x14ac:dyDescent="0.35">
      <c r="A199" s="152" t="s">
        <v>1250</v>
      </c>
      <c r="B199" s="152">
        <v>221</v>
      </c>
      <c r="C199" s="152">
        <v>120</v>
      </c>
      <c r="D199" s="153" t="s">
        <v>1813</v>
      </c>
      <c r="E199" s="300" t="s">
        <v>1857</v>
      </c>
      <c r="F199" s="301" t="s">
        <v>1858</v>
      </c>
      <c r="G199" s="234" t="s">
        <v>1215</v>
      </c>
      <c r="H199" s="234" t="s">
        <v>1859</v>
      </c>
      <c r="I199" s="227" t="s">
        <v>1781</v>
      </c>
      <c r="J199" s="156">
        <v>1</v>
      </c>
      <c r="K199" s="157">
        <v>0</v>
      </c>
      <c r="L199" s="150">
        <f t="shared" si="13"/>
        <v>-1</v>
      </c>
      <c r="M199" s="156">
        <v>1</v>
      </c>
      <c r="N199" s="294" t="s">
        <v>1763</v>
      </c>
    </row>
    <row r="200" spans="1:14" x14ac:dyDescent="0.35">
      <c r="A200" s="152" t="s">
        <v>1250</v>
      </c>
      <c r="B200" s="152">
        <v>222</v>
      </c>
      <c r="C200" s="152">
        <v>121</v>
      </c>
      <c r="D200" s="153" t="s">
        <v>1813</v>
      </c>
      <c r="E200" s="300" t="s">
        <v>1860</v>
      </c>
      <c r="F200" s="301" t="s">
        <v>1766</v>
      </c>
      <c r="G200" s="234" t="s">
        <v>1215</v>
      </c>
      <c r="H200" s="234" t="s">
        <v>1767</v>
      </c>
      <c r="I200" s="227" t="s">
        <v>1768</v>
      </c>
      <c r="J200" s="156">
        <v>1</v>
      </c>
      <c r="K200" s="157">
        <v>0</v>
      </c>
      <c r="L200" s="150">
        <f t="shared" si="13"/>
        <v>-1</v>
      </c>
      <c r="M200" s="156">
        <v>1</v>
      </c>
      <c r="N200" s="294" t="s">
        <v>1763</v>
      </c>
    </row>
    <row r="201" spans="1:14" ht="11" thickBot="1" x14ac:dyDescent="0.4">
      <c r="A201" s="167" t="s">
        <v>1250</v>
      </c>
      <c r="B201" s="167">
        <v>223</v>
      </c>
      <c r="C201" s="167">
        <v>122</v>
      </c>
      <c r="D201" s="304" t="s">
        <v>1813</v>
      </c>
      <c r="E201" s="305" t="s">
        <v>1861</v>
      </c>
      <c r="F201" s="306" t="s">
        <v>1862</v>
      </c>
      <c r="G201" s="221" t="s">
        <v>1215</v>
      </c>
      <c r="H201" s="221" t="s">
        <v>1831</v>
      </c>
      <c r="I201" s="218" t="s">
        <v>1832</v>
      </c>
      <c r="J201" s="171">
        <v>1</v>
      </c>
      <c r="K201" s="172">
        <v>0</v>
      </c>
      <c r="L201" s="150">
        <f t="shared" si="13"/>
        <v>-1</v>
      </c>
      <c r="M201" s="171">
        <v>1</v>
      </c>
      <c r="N201" s="294" t="s">
        <v>1763</v>
      </c>
    </row>
    <row r="202" spans="1:14" ht="13.5" thickBot="1" x14ac:dyDescent="0.4">
      <c r="A202" s="136" t="s">
        <v>1247</v>
      </c>
      <c r="B202" s="137" t="s">
        <v>1750</v>
      </c>
      <c r="C202" s="137" t="s">
        <v>1750</v>
      </c>
      <c r="D202" s="137"/>
      <c r="E202" s="296"/>
      <c r="F202" s="297" t="s">
        <v>1863</v>
      </c>
      <c r="G202" s="223"/>
      <c r="H202" s="223"/>
      <c r="I202" s="223"/>
      <c r="J202" s="174"/>
      <c r="K202" s="224"/>
      <c r="L202" s="174"/>
      <c r="M202" s="174"/>
      <c r="N202" s="225"/>
    </row>
    <row r="203" spans="1:14" x14ac:dyDescent="0.35">
      <c r="A203" s="143" t="s">
        <v>1250</v>
      </c>
      <c r="B203" s="143">
        <v>224</v>
      </c>
      <c r="C203" s="143">
        <v>123</v>
      </c>
      <c r="D203" s="160" t="s">
        <v>1864</v>
      </c>
      <c r="E203" s="161" t="s">
        <v>1865</v>
      </c>
      <c r="F203" s="298" t="s">
        <v>1822</v>
      </c>
      <c r="G203" s="230" t="s">
        <v>1215</v>
      </c>
      <c r="H203" s="230" t="s">
        <v>1823</v>
      </c>
      <c r="I203" s="231" t="s">
        <v>1824</v>
      </c>
      <c r="J203" s="148">
        <v>1</v>
      </c>
      <c r="K203" s="149">
        <v>0</v>
      </c>
      <c r="L203" s="150">
        <f t="shared" ref="L203:L211" si="14">K203-J203</f>
        <v>-1</v>
      </c>
      <c r="M203" s="148">
        <v>1</v>
      </c>
      <c r="N203" s="294" t="s">
        <v>1763</v>
      </c>
    </row>
    <row r="204" spans="1:14" x14ac:dyDescent="0.35">
      <c r="A204" s="152" t="s">
        <v>1250</v>
      </c>
      <c r="B204" s="152">
        <v>225</v>
      </c>
      <c r="C204" s="152">
        <v>124</v>
      </c>
      <c r="D204" s="153" t="s">
        <v>1864</v>
      </c>
      <c r="E204" s="300" t="s">
        <v>1866</v>
      </c>
      <c r="F204" s="301" t="s">
        <v>1839</v>
      </c>
      <c r="G204" s="234" t="s">
        <v>1215</v>
      </c>
      <c r="H204" s="234" t="s">
        <v>1771</v>
      </c>
      <c r="I204" s="227" t="s">
        <v>1772</v>
      </c>
      <c r="J204" s="156">
        <v>1</v>
      </c>
      <c r="K204" s="157">
        <v>0</v>
      </c>
      <c r="L204" s="158">
        <f t="shared" si="14"/>
        <v>-1</v>
      </c>
      <c r="M204" s="156">
        <v>1</v>
      </c>
      <c r="N204" s="294" t="s">
        <v>1763</v>
      </c>
    </row>
    <row r="205" spans="1:14" x14ac:dyDescent="0.35">
      <c r="A205" s="152" t="s">
        <v>1250</v>
      </c>
      <c r="B205" s="152">
        <v>226</v>
      </c>
      <c r="C205" s="152">
        <v>125</v>
      </c>
      <c r="D205" s="153" t="s">
        <v>1864</v>
      </c>
      <c r="E205" s="300" t="s">
        <v>1867</v>
      </c>
      <c r="F205" s="295" t="s">
        <v>1786</v>
      </c>
      <c r="G205" s="234" t="s">
        <v>1215</v>
      </c>
      <c r="H205" s="234" t="s">
        <v>1787</v>
      </c>
      <c r="I205" s="227" t="s">
        <v>1788</v>
      </c>
      <c r="J205" s="156">
        <v>1</v>
      </c>
      <c r="K205" s="157">
        <v>0</v>
      </c>
      <c r="L205" s="158">
        <f t="shared" si="14"/>
        <v>-1</v>
      </c>
      <c r="M205" s="156">
        <v>1</v>
      </c>
      <c r="N205" s="294" t="s">
        <v>1763</v>
      </c>
    </row>
    <row r="206" spans="1:14" x14ac:dyDescent="0.35">
      <c r="A206" s="152" t="s">
        <v>1250</v>
      </c>
      <c r="B206" s="152">
        <v>227</v>
      </c>
      <c r="C206" s="152">
        <v>126</v>
      </c>
      <c r="D206" s="153" t="s">
        <v>1864</v>
      </c>
      <c r="E206" s="300" t="s">
        <v>1868</v>
      </c>
      <c r="F206" s="301" t="s">
        <v>1795</v>
      </c>
      <c r="G206" s="234" t="s">
        <v>1215</v>
      </c>
      <c r="H206" s="234" t="s">
        <v>1796</v>
      </c>
      <c r="I206" s="227" t="s">
        <v>1797</v>
      </c>
      <c r="J206" s="156">
        <v>1</v>
      </c>
      <c r="K206" s="157">
        <v>0</v>
      </c>
      <c r="L206" s="158">
        <f t="shared" si="14"/>
        <v>-1</v>
      </c>
      <c r="M206" s="156">
        <v>1</v>
      </c>
      <c r="N206" s="294" t="s">
        <v>1763</v>
      </c>
    </row>
    <row r="207" spans="1:14" x14ac:dyDescent="0.35">
      <c r="A207" s="152" t="s">
        <v>1250</v>
      </c>
      <c r="B207" s="152">
        <v>228</v>
      </c>
      <c r="C207" s="152">
        <v>127</v>
      </c>
      <c r="D207" s="153" t="s">
        <v>1864</v>
      </c>
      <c r="E207" s="300" t="s">
        <v>1869</v>
      </c>
      <c r="F207" s="301" t="s">
        <v>1843</v>
      </c>
      <c r="G207" s="234" t="s">
        <v>1215</v>
      </c>
      <c r="H207" s="234" t="s">
        <v>1844</v>
      </c>
      <c r="I207" s="227" t="s">
        <v>1805</v>
      </c>
      <c r="J207" s="156">
        <v>1</v>
      </c>
      <c r="K207" s="157">
        <v>0</v>
      </c>
      <c r="L207" s="158">
        <f t="shared" si="14"/>
        <v>-1</v>
      </c>
      <c r="M207" s="156">
        <v>1</v>
      </c>
      <c r="N207" s="294" t="s">
        <v>1763</v>
      </c>
    </row>
    <row r="208" spans="1:14" x14ac:dyDescent="0.35">
      <c r="A208" s="152" t="s">
        <v>1250</v>
      </c>
      <c r="B208" s="152">
        <v>229</v>
      </c>
      <c r="C208" s="152">
        <v>128</v>
      </c>
      <c r="D208" s="153" t="s">
        <v>1864</v>
      </c>
      <c r="E208" s="300" t="s">
        <v>1870</v>
      </c>
      <c r="F208" s="301" t="s">
        <v>1766</v>
      </c>
      <c r="G208" s="234" t="s">
        <v>1215</v>
      </c>
      <c r="H208" s="234" t="s">
        <v>1767</v>
      </c>
      <c r="I208" s="227" t="s">
        <v>1768</v>
      </c>
      <c r="J208" s="156">
        <v>1</v>
      </c>
      <c r="K208" s="157">
        <v>0</v>
      </c>
      <c r="L208" s="158">
        <f t="shared" si="14"/>
        <v>-1</v>
      </c>
      <c r="M208" s="156">
        <v>1</v>
      </c>
      <c r="N208" s="294" t="s">
        <v>1763</v>
      </c>
    </row>
    <row r="209" spans="1:14" ht="20" x14ac:dyDescent="0.35">
      <c r="A209" s="152" t="s">
        <v>1250</v>
      </c>
      <c r="B209" s="152">
        <v>230</v>
      </c>
      <c r="C209" s="152">
        <v>129</v>
      </c>
      <c r="D209" s="153" t="s">
        <v>1864</v>
      </c>
      <c r="E209" s="300" t="s">
        <v>1871</v>
      </c>
      <c r="F209" s="301" t="s">
        <v>1858</v>
      </c>
      <c r="G209" s="234" t="s">
        <v>1215</v>
      </c>
      <c r="H209" s="234" t="s">
        <v>1859</v>
      </c>
      <c r="I209" s="227" t="s">
        <v>1781</v>
      </c>
      <c r="J209" s="156">
        <v>1</v>
      </c>
      <c r="K209" s="157">
        <v>0</v>
      </c>
      <c r="L209" s="158">
        <f t="shared" si="14"/>
        <v>-1</v>
      </c>
      <c r="M209" s="156">
        <v>1</v>
      </c>
      <c r="N209" s="294" t="s">
        <v>1763</v>
      </c>
    </row>
    <row r="210" spans="1:14" x14ac:dyDescent="0.35">
      <c r="A210" s="152" t="s">
        <v>1250</v>
      </c>
      <c r="B210" s="152">
        <v>231</v>
      </c>
      <c r="C210" s="152">
        <v>130</v>
      </c>
      <c r="D210" s="153" t="s">
        <v>1864</v>
      </c>
      <c r="E210" s="300" t="s">
        <v>1872</v>
      </c>
      <c r="F210" s="301" t="s">
        <v>1766</v>
      </c>
      <c r="G210" s="234" t="s">
        <v>1215</v>
      </c>
      <c r="H210" s="234" t="s">
        <v>1767</v>
      </c>
      <c r="I210" s="227" t="s">
        <v>1768</v>
      </c>
      <c r="J210" s="156">
        <v>1</v>
      </c>
      <c r="K210" s="157">
        <v>0</v>
      </c>
      <c r="L210" s="158">
        <f t="shared" si="14"/>
        <v>-1</v>
      </c>
      <c r="M210" s="156">
        <v>1</v>
      </c>
      <c r="N210" s="294" t="s">
        <v>1763</v>
      </c>
    </row>
    <row r="211" spans="1:14" ht="11" thickBot="1" x14ac:dyDescent="0.4">
      <c r="A211" s="167" t="s">
        <v>1250</v>
      </c>
      <c r="B211" s="167">
        <v>232</v>
      </c>
      <c r="C211" s="167">
        <v>131</v>
      </c>
      <c r="D211" s="304" t="s">
        <v>1864</v>
      </c>
      <c r="E211" s="305" t="s">
        <v>1873</v>
      </c>
      <c r="F211" s="306" t="s">
        <v>1862</v>
      </c>
      <c r="G211" s="221" t="s">
        <v>1215</v>
      </c>
      <c r="H211" s="221" t="s">
        <v>1831</v>
      </c>
      <c r="I211" s="218" t="s">
        <v>1832</v>
      </c>
      <c r="J211" s="171">
        <v>1</v>
      </c>
      <c r="K211" s="172">
        <v>0</v>
      </c>
      <c r="L211" s="173">
        <f t="shared" si="14"/>
        <v>-1</v>
      </c>
      <c r="M211" s="171">
        <v>1</v>
      </c>
      <c r="N211" s="294" t="s">
        <v>1763</v>
      </c>
    </row>
    <row r="212" spans="1:14" ht="13.5" thickBot="1" x14ac:dyDescent="0.4">
      <c r="A212" s="136" t="s">
        <v>1247</v>
      </c>
      <c r="B212" s="137" t="s">
        <v>1750</v>
      </c>
      <c r="C212" s="137" t="s">
        <v>1750</v>
      </c>
      <c r="D212" s="137"/>
      <c r="E212" s="296"/>
      <c r="F212" s="297" t="s">
        <v>1874</v>
      </c>
      <c r="G212" s="223"/>
      <c r="H212" s="223"/>
      <c r="I212" s="223"/>
      <c r="J212" s="174"/>
      <c r="K212" s="224"/>
      <c r="L212" s="174"/>
      <c r="M212" s="174"/>
      <c r="N212" s="225"/>
    </row>
    <row r="213" spans="1:14" x14ac:dyDescent="0.35">
      <c r="A213" s="143" t="s">
        <v>1250</v>
      </c>
      <c r="B213" s="143">
        <v>233</v>
      </c>
      <c r="C213" s="143">
        <v>132</v>
      </c>
      <c r="D213" s="160" t="s">
        <v>1864</v>
      </c>
      <c r="E213" s="161" t="s">
        <v>1875</v>
      </c>
      <c r="F213" s="298" t="s">
        <v>1822</v>
      </c>
      <c r="G213" s="230" t="s">
        <v>1215</v>
      </c>
      <c r="H213" s="230" t="s">
        <v>1823</v>
      </c>
      <c r="I213" s="231" t="s">
        <v>1824</v>
      </c>
      <c r="J213" s="148">
        <v>1</v>
      </c>
      <c r="K213" s="149">
        <v>1</v>
      </c>
      <c r="L213" s="150">
        <f t="shared" ref="L213:L220" si="15">K213-J213</f>
        <v>0</v>
      </c>
      <c r="M213" s="148">
        <v>1</v>
      </c>
      <c r="N213" s="294" t="s">
        <v>1763</v>
      </c>
    </row>
    <row r="214" spans="1:14" x14ac:dyDescent="0.35">
      <c r="A214" s="152" t="s">
        <v>1250</v>
      </c>
      <c r="B214" s="152">
        <v>234</v>
      </c>
      <c r="C214" s="152">
        <v>133</v>
      </c>
      <c r="D214" s="153" t="s">
        <v>1864</v>
      </c>
      <c r="E214" s="300" t="s">
        <v>1876</v>
      </c>
      <c r="F214" s="301" t="s">
        <v>1877</v>
      </c>
      <c r="G214" s="234" t="s">
        <v>1215</v>
      </c>
      <c r="H214" s="234" t="s">
        <v>1771</v>
      </c>
      <c r="I214" s="227" t="s">
        <v>1772</v>
      </c>
      <c r="J214" s="156">
        <v>1</v>
      </c>
      <c r="K214" s="157">
        <v>1</v>
      </c>
      <c r="L214" s="158">
        <f t="shared" si="15"/>
        <v>0</v>
      </c>
      <c r="M214" s="156">
        <v>1</v>
      </c>
      <c r="N214" s="294" t="s">
        <v>1763</v>
      </c>
    </row>
    <row r="215" spans="1:14" x14ac:dyDescent="0.35">
      <c r="A215" s="152" t="s">
        <v>1250</v>
      </c>
      <c r="B215" s="152">
        <v>235</v>
      </c>
      <c r="C215" s="152">
        <v>134</v>
      </c>
      <c r="D215" s="153" t="s">
        <v>1864</v>
      </c>
      <c r="E215" s="300" t="s">
        <v>1878</v>
      </c>
      <c r="F215" s="295" t="s">
        <v>1786</v>
      </c>
      <c r="G215" s="234" t="s">
        <v>1215</v>
      </c>
      <c r="H215" s="234" t="s">
        <v>1787</v>
      </c>
      <c r="I215" s="227" t="s">
        <v>1788</v>
      </c>
      <c r="J215" s="156">
        <v>1</v>
      </c>
      <c r="K215" s="157">
        <v>1</v>
      </c>
      <c r="L215" s="158">
        <f t="shared" si="15"/>
        <v>0</v>
      </c>
      <c r="M215" s="156">
        <v>1</v>
      </c>
      <c r="N215" s="294" t="s">
        <v>1763</v>
      </c>
    </row>
    <row r="216" spans="1:14" x14ac:dyDescent="0.35">
      <c r="A216" s="152" t="s">
        <v>1250</v>
      </c>
      <c r="B216" s="152">
        <v>236</v>
      </c>
      <c r="C216" s="152">
        <v>135</v>
      </c>
      <c r="D216" s="153" t="s">
        <v>1864</v>
      </c>
      <c r="E216" s="300" t="s">
        <v>1879</v>
      </c>
      <c r="F216" s="301" t="s">
        <v>1852</v>
      </c>
      <c r="G216" s="234" t="s">
        <v>1215</v>
      </c>
      <c r="H216" s="234" t="s">
        <v>1853</v>
      </c>
      <c r="I216" s="227" t="s">
        <v>1854</v>
      </c>
      <c r="J216" s="156">
        <v>1</v>
      </c>
      <c r="K216" s="157">
        <v>1</v>
      </c>
      <c r="L216" s="158">
        <f t="shared" si="15"/>
        <v>0</v>
      </c>
      <c r="M216" s="156">
        <v>1</v>
      </c>
      <c r="N216" s="294" t="s">
        <v>1763</v>
      </c>
    </row>
    <row r="217" spans="1:14" x14ac:dyDescent="0.35">
      <c r="A217" s="152" t="s">
        <v>1250</v>
      </c>
      <c r="B217" s="152">
        <v>237</v>
      </c>
      <c r="C217" s="152">
        <v>136</v>
      </c>
      <c r="D217" s="153" t="s">
        <v>1864</v>
      </c>
      <c r="E217" s="300" t="s">
        <v>1880</v>
      </c>
      <c r="F217" s="301" t="s">
        <v>1881</v>
      </c>
      <c r="G217" s="234" t="s">
        <v>1215</v>
      </c>
      <c r="H217" s="234" t="s">
        <v>1882</v>
      </c>
      <c r="I217" s="227" t="s">
        <v>1883</v>
      </c>
      <c r="J217" s="156">
        <v>1</v>
      </c>
      <c r="K217" s="157">
        <v>1</v>
      </c>
      <c r="L217" s="158">
        <f t="shared" si="15"/>
        <v>0</v>
      </c>
      <c r="M217" s="156">
        <v>1</v>
      </c>
      <c r="N217" s="294" t="s">
        <v>1763</v>
      </c>
    </row>
    <row r="218" spans="1:14" x14ac:dyDescent="0.35">
      <c r="A218" s="152" t="s">
        <v>1250</v>
      </c>
      <c r="B218" s="152">
        <v>238</v>
      </c>
      <c r="C218" s="152">
        <v>137</v>
      </c>
      <c r="D218" s="153" t="s">
        <v>1864</v>
      </c>
      <c r="E218" s="300" t="s">
        <v>1884</v>
      </c>
      <c r="F218" s="301" t="s">
        <v>1885</v>
      </c>
      <c r="G218" s="234" t="s">
        <v>1215</v>
      </c>
      <c r="H218" s="234" t="s">
        <v>1886</v>
      </c>
      <c r="I218" s="227" t="s">
        <v>1887</v>
      </c>
      <c r="J218" s="156">
        <v>1</v>
      </c>
      <c r="K218" s="157">
        <v>1</v>
      </c>
      <c r="L218" s="158">
        <f t="shared" si="15"/>
        <v>0</v>
      </c>
      <c r="M218" s="156">
        <v>1</v>
      </c>
      <c r="N218" s="294" t="s">
        <v>1763</v>
      </c>
    </row>
    <row r="219" spans="1:14" x14ac:dyDescent="0.35">
      <c r="A219" s="152" t="s">
        <v>1250</v>
      </c>
      <c r="B219" s="152">
        <v>239</v>
      </c>
      <c r="C219" s="152">
        <v>138</v>
      </c>
      <c r="D219" s="153" t="s">
        <v>1864</v>
      </c>
      <c r="E219" s="300" t="s">
        <v>1888</v>
      </c>
      <c r="F219" s="301" t="s">
        <v>1889</v>
      </c>
      <c r="G219" s="234" t="s">
        <v>1215</v>
      </c>
      <c r="H219" s="234" t="s">
        <v>1780</v>
      </c>
      <c r="I219" s="227" t="s">
        <v>1781</v>
      </c>
      <c r="J219" s="156">
        <v>1</v>
      </c>
      <c r="K219" s="157">
        <v>1</v>
      </c>
      <c r="L219" s="158">
        <f t="shared" si="15"/>
        <v>0</v>
      </c>
      <c r="M219" s="156">
        <v>1</v>
      </c>
      <c r="N219" s="294" t="s">
        <v>1763</v>
      </c>
    </row>
    <row r="220" spans="1:14" ht="11" thickBot="1" x14ac:dyDescent="0.4">
      <c r="A220" s="167" t="s">
        <v>1250</v>
      </c>
      <c r="B220" s="167">
        <v>240</v>
      </c>
      <c r="C220" s="167">
        <v>139</v>
      </c>
      <c r="D220" s="304" t="s">
        <v>1864</v>
      </c>
      <c r="E220" s="305" t="s">
        <v>1890</v>
      </c>
      <c r="F220" s="306" t="s">
        <v>1891</v>
      </c>
      <c r="G220" s="221" t="s">
        <v>1215</v>
      </c>
      <c r="H220" s="221" t="s">
        <v>1892</v>
      </c>
      <c r="I220" s="218"/>
      <c r="J220" s="171">
        <v>1</v>
      </c>
      <c r="K220" s="172">
        <v>1</v>
      </c>
      <c r="L220" s="173">
        <f t="shared" si="15"/>
        <v>0</v>
      </c>
      <c r="M220" s="171">
        <v>1</v>
      </c>
      <c r="N220" s="294" t="s">
        <v>1763</v>
      </c>
    </row>
    <row r="221" spans="1:14" ht="13.5" thickBot="1" x14ac:dyDescent="0.4">
      <c r="A221" s="136" t="s">
        <v>1247</v>
      </c>
      <c r="B221" s="137" t="s">
        <v>1750</v>
      </c>
      <c r="C221" s="137" t="s">
        <v>1750</v>
      </c>
      <c r="D221" s="137"/>
      <c r="E221" s="296"/>
      <c r="F221" s="297" t="s">
        <v>1893</v>
      </c>
      <c r="G221" s="223"/>
      <c r="H221" s="223"/>
      <c r="I221" s="223"/>
      <c r="J221" s="174"/>
      <c r="K221" s="224"/>
      <c r="L221" s="174"/>
      <c r="M221" s="174"/>
      <c r="N221" s="225"/>
    </row>
    <row r="222" spans="1:14" ht="11" thickBot="1" x14ac:dyDescent="0.4">
      <c r="A222" s="143" t="s">
        <v>1250</v>
      </c>
      <c r="B222" s="143">
        <v>241</v>
      </c>
      <c r="C222" s="143">
        <v>140</v>
      </c>
      <c r="D222" s="160" t="s">
        <v>1864</v>
      </c>
      <c r="E222" s="308" t="s">
        <v>1894</v>
      </c>
      <c r="F222" s="309" t="s">
        <v>1895</v>
      </c>
      <c r="G222" s="299" t="s">
        <v>1215</v>
      </c>
      <c r="H222" s="230" t="s">
        <v>1756</v>
      </c>
      <c r="I222" s="231"/>
      <c r="J222" s="148">
        <v>1</v>
      </c>
      <c r="K222" s="149">
        <v>0</v>
      </c>
      <c r="L222" s="150">
        <f t="shared" ref="L222:L229" si="16">K222-J222</f>
        <v>-1</v>
      </c>
      <c r="M222" s="148">
        <v>1</v>
      </c>
      <c r="N222" s="294" t="s">
        <v>1793</v>
      </c>
    </row>
    <row r="223" spans="1:14" x14ac:dyDescent="0.35">
      <c r="A223" s="152" t="s">
        <v>1250</v>
      </c>
      <c r="B223" s="152">
        <v>242</v>
      </c>
      <c r="C223" s="152">
        <v>141</v>
      </c>
      <c r="D223" s="153"/>
      <c r="E223" s="194" t="s">
        <v>1896</v>
      </c>
      <c r="F223" s="295" t="s">
        <v>1897</v>
      </c>
      <c r="G223" s="234" t="s">
        <v>1215</v>
      </c>
      <c r="H223" s="234" t="s">
        <v>1898</v>
      </c>
      <c r="I223" s="227"/>
      <c r="J223" s="156"/>
      <c r="K223" s="157"/>
      <c r="L223" s="158">
        <f t="shared" si="16"/>
        <v>0</v>
      </c>
      <c r="M223" s="156"/>
      <c r="N223" s="294" t="s">
        <v>1793</v>
      </c>
    </row>
    <row r="224" spans="1:14" ht="20" x14ac:dyDescent="0.35">
      <c r="A224" s="152" t="s">
        <v>1250</v>
      </c>
      <c r="B224" s="152">
        <v>243</v>
      </c>
      <c r="C224" s="152">
        <v>142</v>
      </c>
      <c r="D224" s="163" t="s">
        <v>1899</v>
      </c>
      <c r="E224" s="152" t="s">
        <v>1900</v>
      </c>
      <c r="F224" s="234" t="s">
        <v>1761</v>
      </c>
      <c r="G224" s="234" t="s">
        <v>1215</v>
      </c>
      <c r="H224" s="234" t="s">
        <v>1762</v>
      </c>
      <c r="I224" s="227"/>
      <c r="J224" s="156">
        <v>2</v>
      </c>
      <c r="K224" s="157">
        <v>1</v>
      </c>
      <c r="L224" s="158">
        <f t="shared" si="16"/>
        <v>-1</v>
      </c>
      <c r="M224" s="156">
        <v>2</v>
      </c>
      <c r="N224" s="294" t="s">
        <v>1793</v>
      </c>
    </row>
    <row r="225" spans="1:14" x14ac:dyDescent="0.35">
      <c r="A225" s="152" t="s">
        <v>1250</v>
      </c>
      <c r="B225" s="152">
        <v>244</v>
      </c>
      <c r="C225" s="152">
        <v>143</v>
      </c>
      <c r="D225" s="163" t="s">
        <v>1899</v>
      </c>
      <c r="E225" s="152" t="s">
        <v>1901</v>
      </c>
      <c r="F225" s="234" t="s">
        <v>1902</v>
      </c>
      <c r="G225" s="234" t="s">
        <v>1215</v>
      </c>
      <c r="H225" s="234" t="s">
        <v>1903</v>
      </c>
      <c r="I225" s="227" t="s">
        <v>1904</v>
      </c>
      <c r="J225" s="156">
        <v>1</v>
      </c>
      <c r="K225" s="157">
        <v>0</v>
      </c>
      <c r="L225" s="158">
        <f t="shared" si="16"/>
        <v>-1</v>
      </c>
      <c r="M225" s="156">
        <v>1</v>
      </c>
      <c r="N225" s="294" t="s">
        <v>1793</v>
      </c>
    </row>
    <row r="226" spans="1:14" x14ac:dyDescent="0.35">
      <c r="A226" s="152"/>
      <c r="B226" s="152"/>
      <c r="C226" s="152">
        <v>144</v>
      </c>
      <c r="D226" s="153"/>
      <c r="E226" s="194" t="s">
        <v>1905</v>
      </c>
      <c r="F226" s="295" t="s">
        <v>1906</v>
      </c>
      <c r="G226" s="234" t="s">
        <v>1215</v>
      </c>
      <c r="H226" s="234" t="s">
        <v>1907</v>
      </c>
      <c r="I226" s="227"/>
      <c r="J226" s="156">
        <v>0</v>
      </c>
      <c r="K226" s="157">
        <v>0</v>
      </c>
      <c r="L226" s="158">
        <f t="shared" si="16"/>
        <v>0</v>
      </c>
      <c r="M226" s="156">
        <v>0</v>
      </c>
      <c r="N226" s="294" t="s">
        <v>1793</v>
      </c>
    </row>
    <row r="227" spans="1:14" x14ac:dyDescent="0.35">
      <c r="A227" s="152"/>
      <c r="B227" s="152"/>
      <c r="C227" s="152">
        <v>145</v>
      </c>
      <c r="D227" s="153"/>
      <c r="E227" s="152" t="s">
        <v>1908</v>
      </c>
      <c r="F227" s="234" t="s">
        <v>1909</v>
      </c>
      <c r="G227" s="234" t="s">
        <v>1215</v>
      </c>
      <c r="H227" s="234" t="s">
        <v>1910</v>
      </c>
      <c r="I227" s="227"/>
      <c r="J227" s="156">
        <v>0</v>
      </c>
      <c r="K227" s="157">
        <v>0</v>
      </c>
      <c r="L227" s="158">
        <f t="shared" si="16"/>
        <v>0</v>
      </c>
      <c r="M227" s="156">
        <v>0</v>
      </c>
      <c r="N227" s="294" t="s">
        <v>1793</v>
      </c>
    </row>
    <row r="228" spans="1:14" x14ac:dyDescent="0.35">
      <c r="A228" s="152"/>
      <c r="B228" s="152"/>
      <c r="C228" s="152">
        <v>146</v>
      </c>
      <c r="D228" s="153"/>
      <c r="E228" s="152" t="s">
        <v>1911</v>
      </c>
      <c r="F228" s="234" t="s">
        <v>1912</v>
      </c>
      <c r="G228" s="234" t="s">
        <v>1215</v>
      </c>
      <c r="H228" s="234" t="s">
        <v>1801</v>
      </c>
      <c r="I228" s="227"/>
      <c r="J228" s="156">
        <v>0</v>
      </c>
      <c r="K228" s="157">
        <v>0</v>
      </c>
      <c r="L228" s="158">
        <f t="shared" si="16"/>
        <v>0</v>
      </c>
      <c r="M228" s="156">
        <v>0</v>
      </c>
      <c r="N228" s="294" t="s">
        <v>1793</v>
      </c>
    </row>
    <row r="229" spans="1:14" x14ac:dyDescent="0.35">
      <c r="A229" s="167"/>
      <c r="B229" s="167"/>
      <c r="C229" s="167">
        <v>147</v>
      </c>
      <c r="D229" s="218"/>
      <c r="E229" s="219" t="s">
        <v>1913</v>
      </c>
      <c r="F229" s="220" t="s">
        <v>1914</v>
      </c>
      <c r="G229" s="221" t="s">
        <v>1215</v>
      </c>
      <c r="H229" s="221" t="s">
        <v>1811</v>
      </c>
      <c r="I229" s="218"/>
      <c r="J229" s="171">
        <v>0</v>
      </c>
      <c r="K229" s="172">
        <v>0</v>
      </c>
      <c r="L229" s="173">
        <f t="shared" si="16"/>
        <v>0</v>
      </c>
      <c r="M229" s="171">
        <v>0</v>
      </c>
      <c r="N229" s="294" t="s">
        <v>1793</v>
      </c>
    </row>
    <row r="230" spans="1:14" ht="13" x14ac:dyDescent="0.35">
      <c r="A230" s="136" t="s">
        <v>1247</v>
      </c>
      <c r="B230" s="137" t="s">
        <v>1750</v>
      </c>
      <c r="C230" s="137" t="s">
        <v>1750</v>
      </c>
      <c r="D230" s="137"/>
      <c r="E230" s="137"/>
      <c r="F230" s="229" t="s">
        <v>1915</v>
      </c>
      <c r="G230" s="223"/>
      <c r="H230" s="223"/>
      <c r="I230" s="223"/>
      <c r="J230" s="174"/>
      <c r="K230" s="224"/>
      <c r="L230" s="174"/>
      <c r="M230" s="174"/>
      <c r="N230" s="225"/>
    </row>
    <row r="231" spans="1:14" x14ac:dyDescent="0.35">
      <c r="A231" s="143" t="s">
        <v>1250</v>
      </c>
      <c r="B231" s="143">
        <v>249</v>
      </c>
      <c r="C231" s="143">
        <v>148</v>
      </c>
      <c r="D231" s="163" t="s">
        <v>1899</v>
      </c>
      <c r="E231" s="143" t="s">
        <v>1916</v>
      </c>
      <c r="F231" s="230" t="s">
        <v>1917</v>
      </c>
      <c r="G231" s="230" t="s">
        <v>1215</v>
      </c>
      <c r="H231" s="230" t="s">
        <v>1918</v>
      </c>
      <c r="I231" s="231"/>
      <c r="J231" s="148">
        <v>2</v>
      </c>
      <c r="K231" s="149">
        <v>1</v>
      </c>
      <c r="L231" s="150">
        <f>K231-J231</f>
        <v>-1</v>
      </c>
      <c r="M231" s="148">
        <v>2</v>
      </c>
      <c r="N231" s="294" t="s">
        <v>1793</v>
      </c>
    </row>
    <row r="232" spans="1:14" x14ac:dyDescent="0.35">
      <c r="A232" s="152" t="s">
        <v>1250</v>
      </c>
      <c r="B232" s="152">
        <v>250</v>
      </c>
      <c r="C232" s="152">
        <v>149</v>
      </c>
      <c r="D232" s="163" t="s">
        <v>1899</v>
      </c>
      <c r="E232" s="152" t="s">
        <v>1919</v>
      </c>
      <c r="F232" s="234" t="s">
        <v>1920</v>
      </c>
      <c r="G232" s="234" t="s">
        <v>1215</v>
      </c>
      <c r="H232" s="234" t="s">
        <v>1921</v>
      </c>
      <c r="I232" s="227"/>
      <c r="J232" s="156">
        <v>3</v>
      </c>
      <c r="K232" s="157">
        <v>3</v>
      </c>
      <c r="L232" s="158">
        <f>K232-J232</f>
        <v>0</v>
      </c>
      <c r="M232" s="156">
        <v>3</v>
      </c>
      <c r="N232" s="294" t="s">
        <v>1793</v>
      </c>
    </row>
    <row r="233" spans="1:14" x14ac:dyDescent="0.35">
      <c r="A233" s="167" t="s">
        <v>1250</v>
      </c>
      <c r="B233" s="167">
        <v>251</v>
      </c>
      <c r="C233" s="167">
        <v>150</v>
      </c>
      <c r="D233" s="218" t="s">
        <v>1508</v>
      </c>
      <c r="E233" s="219" t="s">
        <v>1922</v>
      </c>
      <c r="F233" s="220" t="s">
        <v>1923</v>
      </c>
      <c r="G233" s="221" t="s">
        <v>1215</v>
      </c>
      <c r="H233" s="221" t="s">
        <v>1921</v>
      </c>
      <c r="I233" s="218"/>
      <c r="J233" s="171">
        <v>1</v>
      </c>
      <c r="K233" s="172">
        <v>1</v>
      </c>
      <c r="L233" s="173">
        <f>K233-J233</f>
        <v>0</v>
      </c>
      <c r="M233" s="171">
        <v>1</v>
      </c>
      <c r="N233" s="294" t="s">
        <v>1793</v>
      </c>
    </row>
    <row r="234" spans="1:14" ht="13" x14ac:dyDescent="0.35">
      <c r="A234" s="136" t="s">
        <v>1247</v>
      </c>
      <c r="B234" s="137" t="s">
        <v>1750</v>
      </c>
      <c r="C234" s="137" t="s">
        <v>1750</v>
      </c>
      <c r="D234" s="137"/>
      <c r="E234" s="137"/>
      <c r="F234" s="229" t="s">
        <v>1924</v>
      </c>
      <c r="G234" s="223"/>
      <c r="H234" s="223"/>
      <c r="I234" s="223"/>
      <c r="J234" s="174"/>
      <c r="K234" s="224"/>
      <c r="L234" s="174"/>
      <c r="M234" s="174"/>
      <c r="N234" s="225"/>
    </row>
    <row r="235" spans="1:14" ht="20" x14ac:dyDescent="0.35">
      <c r="A235" s="143" t="s">
        <v>1250</v>
      </c>
      <c r="B235" s="143">
        <v>259</v>
      </c>
      <c r="C235" s="143">
        <v>151</v>
      </c>
      <c r="D235" s="144" t="s">
        <v>1925</v>
      </c>
      <c r="E235" s="143" t="s">
        <v>1926</v>
      </c>
      <c r="F235" s="230" t="s">
        <v>1927</v>
      </c>
      <c r="G235" s="230" t="s">
        <v>1524</v>
      </c>
      <c r="H235" s="230" t="s">
        <v>1928</v>
      </c>
      <c r="I235" s="231"/>
      <c r="J235" s="148">
        <v>2</v>
      </c>
      <c r="K235" s="149">
        <v>0</v>
      </c>
      <c r="L235" s="150">
        <f t="shared" ref="L235:L276" si="17">K235-J235</f>
        <v>-2</v>
      </c>
      <c r="M235" s="148">
        <v>2</v>
      </c>
      <c r="N235" s="151"/>
    </row>
    <row r="236" spans="1:14" ht="20" x14ac:dyDescent="0.35">
      <c r="A236" s="152" t="s">
        <v>1250</v>
      </c>
      <c r="B236" s="152">
        <v>260</v>
      </c>
      <c r="C236" s="152">
        <v>152</v>
      </c>
      <c r="D236" s="153" t="s">
        <v>1925</v>
      </c>
      <c r="E236" s="152" t="s">
        <v>1929</v>
      </c>
      <c r="F236" s="230" t="s">
        <v>1927</v>
      </c>
      <c r="G236" s="234" t="s">
        <v>1524</v>
      </c>
      <c r="H236" s="234" t="s">
        <v>1930</v>
      </c>
      <c r="I236" s="227"/>
      <c r="J236" s="156">
        <v>2</v>
      </c>
      <c r="K236" s="157">
        <v>2</v>
      </c>
      <c r="L236" s="158">
        <f t="shared" si="17"/>
        <v>0</v>
      </c>
      <c r="M236" s="156">
        <v>2</v>
      </c>
      <c r="N236" s="159"/>
    </row>
    <row r="237" spans="1:14" ht="20" x14ac:dyDescent="0.35">
      <c r="A237" s="152" t="s">
        <v>1250</v>
      </c>
      <c r="B237" s="152">
        <v>261</v>
      </c>
      <c r="C237" s="152">
        <v>153</v>
      </c>
      <c r="D237" s="153" t="s">
        <v>1925</v>
      </c>
      <c r="E237" s="153" t="s">
        <v>1931</v>
      </c>
      <c r="F237" s="230" t="s">
        <v>1927</v>
      </c>
      <c r="G237" s="234" t="s">
        <v>1524</v>
      </c>
      <c r="H237" s="234" t="s">
        <v>1932</v>
      </c>
      <c r="I237" s="227"/>
      <c r="J237" s="156">
        <v>2</v>
      </c>
      <c r="K237" s="157">
        <v>2</v>
      </c>
      <c r="L237" s="158">
        <f t="shared" si="17"/>
        <v>0</v>
      </c>
      <c r="M237" s="156">
        <v>2</v>
      </c>
      <c r="N237" s="159"/>
    </row>
    <row r="238" spans="1:14" ht="20" x14ac:dyDescent="0.35">
      <c r="A238" s="152" t="s">
        <v>1250</v>
      </c>
      <c r="B238" s="152">
        <v>262</v>
      </c>
      <c r="C238" s="152">
        <v>154</v>
      </c>
      <c r="D238" s="153" t="s">
        <v>1925</v>
      </c>
      <c r="E238" s="152" t="s">
        <v>1933</v>
      </c>
      <c r="F238" s="234" t="s">
        <v>1934</v>
      </c>
      <c r="G238" s="234" t="s">
        <v>1524</v>
      </c>
      <c r="H238" s="234" t="s">
        <v>1935</v>
      </c>
      <c r="I238" s="227"/>
      <c r="J238" s="156">
        <v>2</v>
      </c>
      <c r="K238" s="157">
        <v>2</v>
      </c>
      <c r="L238" s="158">
        <f t="shared" si="17"/>
        <v>0</v>
      </c>
      <c r="M238" s="156">
        <v>2</v>
      </c>
      <c r="N238" s="159"/>
    </row>
    <row r="239" spans="1:14" ht="20" x14ac:dyDescent="0.35">
      <c r="A239" s="152" t="s">
        <v>1250</v>
      </c>
      <c r="B239" s="152">
        <v>263</v>
      </c>
      <c r="C239" s="152">
        <v>155</v>
      </c>
      <c r="D239" s="153" t="s">
        <v>1936</v>
      </c>
      <c r="E239" s="152" t="s">
        <v>1937</v>
      </c>
      <c r="F239" s="234" t="s">
        <v>1938</v>
      </c>
      <c r="G239" s="234" t="s">
        <v>1524</v>
      </c>
      <c r="H239" s="234" t="s">
        <v>1939</v>
      </c>
      <c r="I239" s="227"/>
      <c r="J239" s="156">
        <v>5</v>
      </c>
      <c r="K239" s="157">
        <v>8</v>
      </c>
      <c r="L239" s="158">
        <f t="shared" si="17"/>
        <v>3</v>
      </c>
      <c r="M239" s="156">
        <v>4</v>
      </c>
      <c r="N239" s="166"/>
    </row>
    <row r="240" spans="1:14" ht="20" x14ac:dyDescent="0.35">
      <c r="A240" s="152" t="s">
        <v>1250</v>
      </c>
      <c r="B240" s="152">
        <v>264</v>
      </c>
      <c r="C240" s="152">
        <v>156</v>
      </c>
      <c r="D240" s="153" t="s">
        <v>1936</v>
      </c>
      <c r="E240" s="152" t="s">
        <v>1940</v>
      </c>
      <c r="F240" s="234" t="s">
        <v>1938</v>
      </c>
      <c r="G240" s="234" t="s">
        <v>1524</v>
      </c>
      <c r="H240" s="234" t="s">
        <v>1941</v>
      </c>
      <c r="I240" s="227"/>
      <c r="J240" s="156">
        <v>5</v>
      </c>
      <c r="K240" s="157">
        <v>5</v>
      </c>
      <c r="L240" s="158">
        <f t="shared" si="17"/>
        <v>0</v>
      </c>
      <c r="M240" s="156">
        <v>4</v>
      </c>
      <c r="N240" s="166"/>
    </row>
    <row r="241" spans="1:14" ht="20" x14ac:dyDescent="0.35">
      <c r="A241" s="152" t="s">
        <v>1250</v>
      </c>
      <c r="B241" s="152">
        <v>265</v>
      </c>
      <c r="C241" s="152">
        <v>157</v>
      </c>
      <c r="D241" s="153" t="s">
        <v>1936</v>
      </c>
      <c r="E241" s="152" t="s">
        <v>1942</v>
      </c>
      <c r="F241" s="234" t="s">
        <v>1943</v>
      </c>
      <c r="G241" s="234" t="s">
        <v>1524</v>
      </c>
      <c r="H241" s="234" t="s">
        <v>1944</v>
      </c>
      <c r="I241" s="227"/>
      <c r="J241" s="156">
        <v>5</v>
      </c>
      <c r="K241" s="157">
        <v>14</v>
      </c>
      <c r="L241" s="158">
        <f t="shared" si="17"/>
        <v>9</v>
      </c>
      <c r="M241" s="156">
        <v>4</v>
      </c>
      <c r="N241" s="166"/>
    </row>
    <row r="242" spans="1:14" ht="20" x14ac:dyDescent="0.35">
      <c r="A242" s="152" t="s">
        <v>1250</v>
      </c>
      <c r="B242" s="152">
        <v>268</v>
      </c>
      <c r="C242" s="152">
        <v>158</v>
      </c>
      <c r="D242" s="153" t="s">
        <v>1936</v>
      </c>
      <c r="E242" s="152" t="s">
        <v>1945</v>
      </c>
      <c r="F242" s="234" t="s">
        <v>1946</v>
      </c>
      <c r="G242" s="234" t="s">
        <v>1524</v>
      </c>
      <c r="H242" s="234" t="s">
        <v>1947</v>
      </c>
      <c r="I242" s="227"/>
      <c r="J242" s="156">
        <v>5</v>
      </c>
      <c r="K242" s="157">
        <v>5</v>
      </c>
      <c r="L242" s="158">
        <f t="shared" si="17"/>
        <v>0</v>
      </c>
      <c r="M242" s="156">
        <v>5</v>
      </c>
      <c r="N242" s="159"/>
    </row>
    <row r="243" spans="1:14" ht="20" x14ac:dyDescent="0.35">
      <c r="A243" s="152" t="s">
        <v>1250</v>
      </c>
      <c r="B243" s="152">
        <v>269</v>
      </c>
      <c r="C243" s="152">
        <v>159</v>
      </c>
      <c r="D243" s="153" t="s">
        <v>1948</v>
      </c>
      <c r="E243" s="152" t="s">
        <v>1949</v>
      </c>
      <c r="F243" s="234" t="s">
        <v>1943</v>
      </c>
      <c r="G243" s="234" t="s">
        <v>1524</v>
      </c>
      <c r="H243" s="234" t="s">
        <v>1950</v>
      </c>
      <c r="I243" s="227"/>
      <c r="J243" s="156">
        <v>5</v>
      </c>
      <c r="K243" s="157">
        <v>5</v>
      </c>
      <c r="L243" s="158">
        <f t="shared" si="17"/>
        <v>0</v>
      </c>
      <c r="M243" s="156">
        <v>5</v>
      </c>
      <c r="N243" s="159"/>
    </row>
    <row r="244" spans="1:14" ht="30" x14ac:dyDescent="0.35">
      <c r="A244" s="152" t="s">
        <v>1250</v>
      </c>
      <c r="B244" s="152">
        <v>273</v>
      </c>
      <c r="C244" s="152">
        <v>160</v>
      </c>
      <c r="D244" s="153" t="s">
        <v>1948</v>
      </c>
      <c r="E244" s="152" t="s">
        <v>1951</v>
      </c>
      <c r="F244" s="234" t="s">
        <v>1952</v>
      </c>
      <c r="G244" s="234" t="s">
        <v>1524</v>
      </c>
      <c r="H244" s="234" t="s">
        <v>1953</v>
      </c>
      <c r="I244" s="227" t="s">
        <v>1954</v>
      </c>
      <c r="J244" s="156">
        <v>2</v>
      </c>
      <c r="K244" s="157">
        <v>2</v>
      </c>
      <c r="L244" s="158">
        <f t="shared" si="17"/>
        <v>0</v>
      </c>
      <c r="M244" s="156">
        <v>1</v>
      </c>
      <c r="N244" s="159"/>
    </row>
    <row r="245" spans="1:14" ht="30" x14ac:dyDescent="0.35">
      <c r="A245" s="152" t="s">
        <v>1250</v>
      </c>
      <c r="B245" s="152">
        <v>273</v>
      </c>
      <c r="C245" s="152">
        <v>160</v>
      </c>
      <c r="D245" s="153" t="s">
        <v>1494</v>
      </c>
      <c r="E245" s="152" t="s">
        <v>1955</v>
      </c>
      <c r="F245" s="234" t="s">
        <v>1952</v>
      </c>
      <c r="G245" s="234" t="s">
        <v>1524</v>
      </c>
      <c r="H245" s="234" t="s">
        <v>1953</v>
      </c>
      <c r="I245" s="227" t="s">
        <v>1954</v>
      </c>
      <c r="J245" s="156"/>
      <c r="K245" s="157">
        <v>12</v>
      </c>
      <c r="L245" s="158">
        <v>2</v>
      </c>
      <c r="M245" s="156"/>
      <c r="N245" s="159" t="s">
        <v>2763</v>
      </c>
    </row>
    <row r="246" spans="1:14" ht="30" x14ac:dyDescent="0.35">
      <c r="A246" s="152" t="s">
        <v>1250</v>
      </c>
      <c r="B246" s="152">
        <v>274</v>
      </c>
      <c r="C246" s="152">
        <v>161</v>
      </c>
      <c r="D246" s="153" t="s">
        <v>908</v>
      </c>
      <c r="E246" s="152" t="s">
        <v>1956</v>
      </c>
      <c r="F246" s="234" t="s">
        <v>1957</v>
      </c>
      <c r="G246" s="234"/>
      <c r="H246" s="234" t="s">
        <v>1958</v>
      </c>
      <c r="I246" s="227" t="s">
        <v>1954</v>
      </c>
      <c r="J246" s="156"/>
      <c r="K246" s="157">
        <v>1</v>
      </c>
      <c r="L246" s="158">
        <f t="shared" si="17"/>
        <v>1</v>
      </c>
      <c r="M246" s="156"/>
      <c r="N246" s="159" t="s">
        <v>2763</v>
      </c>
    </row>
    <row r="247" spans="1:14" ht="30" x14ac:dyDescent="0.35">
      <c r="A247" s="152" t="s">
        <v>1250</v>
      </c>
      <c r="B247" s="152">
        <v>274</v>
      </c>
      <c r="C247" s="152">
        <v>161</v>
      </c>
      <c r="D247" s="153" t="s">
        <v>1948</v>
      </c>
      <c r="E247" s="152" t="s">
        <v>1959</v>
      </c>
      <c r="F247" s="234" t="s">
        <v>1960</v>
      </c>
      <c r="G247" s="234" t="s">
        <v>1524</v>
      </c>
      <c r="H247" s="234" t="s">
        <v>1961</v>
      </c>
      <c r="I247" s="227" t="s">
        <v>1954</v>
      </c>
      <c r="J247" s="156">
        <v>2</v>
      </c>
      <c r="K247" s="157">
        <v>2</v>
      </c>
      <c r="L247" s="158">
        <f t="shared" si="17"/>
        <v>0</v>
      </c>
      <c r="M247" s="156">
        <v>1</v>
      </c>
      <c r="N247" s="159"/>
    </row>
    <row r="248" spans="1:14" ht="30" x14ac:dyDescent="0.35">
      <c r="A248" s="152" t="s">
        <v>1250</v>
      </c>
      <c r="B248" s="152">
        <v>274</v>
      </c>
      <c r="C248" s="152">
        <v>161</v>
      </c>
      <c r="D248" s="153" t="s">
        <v>908</v>
      </c>
      <c r="E248" s="152" t="s">
        <v>1962</v>
      </c>
      <c r="F248" s="234" t="s">
        <v>1963</v>
      </c>
      <c r="G248" s="234"/>
      <c r="H248" s="234" t="s">
        <v>1964</v>
      </c>
      <c r="I248" s="227" t="s">
        <v>1954</v>
      </c>
      <c r="J248" s="156"/>
      <c r="K248" s="157">
        <v>2</v>
      </c>
      <c r="L248" s="158">
        <f t="shared" si="17"/>
        <v>2</v>
      </c>
      <c r="M248" s="156"/>
      <c r="N248" s="159" t="s">
        <v>2763</v>
      </c>
    </row>
    <row r="249" spans="1:14" ht="30" x14ac:dyDescent="0.35">
      <c r="A249" s="152" t="s">
        <v>1250</v>
      </c>
      <c r="B249" s="152">
        <v>274</v>
      </c>
      <c r="C249" s="152">
        <v>161</v>
      </c>
      <c r="D249" s="153" t="s">
        <v>908</v>
      </c>
      <c r="E249" s="152" t="s">
        <v>1965</v>
      </c>
      <c r="F249" s="234" t="s">
        <v>1966</v>
      </c>
      <c r="G249" s="234"/>
      <c r="H249" s="234" t="s">
        <v>1964</v>
      </c>
      <c r="I249" s="227" t="s">
        <v>1954</v>
      </c>
      <c r="J249" s="156"/>
      <c r="K249" s="157">
        <v>1</v>
      </c>
      <c r="L249" s="158">
        <f t="shared" si="17"/>
        <v>1</v>
      </c>
      <c r="M249" s="156"/>
      <c r="N249" s="159" t="s">
        <v>2763</v>
      </c>
    </row>
    <row r="250" spans="1:14" x14ac:dyDescent="0.35">
      <c r="A250" s="152" t="s">
        <v>1250</v>
      </c>
      <c r="B250" s="152">
        <v>275</v>
      </c>
      <c r="C250" s="152">
        <v>162</v>
      </c>
      <c r="D250" s="153" t="s">
        <v>1948</v>
      </c>
      <c r="E250" s="152" t="s">
        <v>1967</v>
      </c>
      <c r="F250" s="234" t="s">
        <v>1968</v>
      </c>
      <c r="G250" s="234" t="s">
        <v>1524</v>
      </c>
      <c r="H250" s="234" t="s">
        <v>1969</v>
      </c>
      <c r="I250" s="227" t="s">
        <v>1954</v>
      </c>
      <c r="J250" s="156">
        <v>2</v>
      </c>
      <c r="K250" s="157">
        <v>2</v>
      </c>
      <c r="L250" s="158">
        <f t="shared" si="17"/>
        <v>0</v>
      </c>
      <c r="M250" s="156">
        <v>1</v>
      </c>
      <c r="N250" s="159"/>
    </row>
    <row r="251" spans="1:14" x14ac:dyDescent="0.35">
      <c r="A251" s="152" t="s">
        <v>1250</v>
      </c>
      <c r="B251" s="152">
        <v>276</v>
      </c>
      <c r="C251" s="152">
        <v>163</v>
      </c>
      <c r="D251" s="153" t="s">
        <v>1948</v>
      </c>
      <c r="E251" s="152" t="s">
        <v>1970</v>
      </c>
      <c r="F251" s="234" t="s">
        <v>1971</v>
      </c>
      <c r="G251" s="234" t="s">
        <v>1524</v>
      </c>
      <c r="H251" s="234" t="s">
        <v>1972</v>
      </c>
      <c r="I251" s="227" t="s">
        <v>1954</v>
      </c>
      <c r="J251" s="156">
        <v>2</v>
      </c>
      <c r="K251" s="157">
        <v>2</v>
      </c>
      <c r="L251" s="158">
        <f t="shared" si="17"/>
        <v>0</v>
      </c>
      <c r="M251" s="156">
        <v>1</v>
      </c>
      <c r="N251" s="159"/>
    </row>
    <row r="252" spans="1:14" x14ac:dyDescent="0.35">
      <c r="A252" s="152" t="s">
        <v>1250</v>
      </c>
      <c r="B252" s="152">
        <v>276</v>
      </c>
      <c r="C252" s="152">
        <v>163</v>
      </c>
      <c r="D252" s="153" t="s">
        <v>1973</v>
      </c>
      <c r="E252" s="152" t="s">
        <v>1974</v>
      </c>
      <c r="F252" s="234" t="s">
        <v>1971</v>
      </c>
      <c r="G252" s="234" t="s">
        <v>1524</v>
      </c>
      <c r="H252" s="234" t="s">
        <v>1975</v>
      </c>
      <c r="I252" s="227" t="s">
        <v>1954</v>
      </c>
      <c r="J252" s="156"/>
      <c r="K252" s="157"/>
      <c r="L252" s="158">
        <f t="shared" si="17"/>
        <v>0</v>
      </c>
      <c r="M252" s="156"/>
      <c r="N252" s="159"/>
    </row>
    <row r="253" spans="1:14" x14ac:dyDescent="0.35">
      <c r="A253" s="152" t="s">
        <v>1250</v>
      </c>
      <c r="B253" s="152">
        <v>276</v>
      </c>
      <c r="C253" s="152">
        <v>163</v>
      </c>
      <c r="D253" s="153" t="s">
        <v>1973</v>
      </c>
      <c r="E253" s="152" t="s">
        <v>1976</v>
      </c>
      <c r="F253" s="234" t="s">
        <v>1971</v>
      </c>
      <c r="G253" s="234" t="s">
        <v>1524</v>
      </c>
      <c r="H253" s="234" t="s">
        <v>1975</v>
      </c>
      <c r="I253" s="227" t="s">
        <v>1954</v>
      </c>
      <c r="J253" s="156"/>
      <c r="K253" s="157"/>
      <c r="L253" s="158">
        <f t="shared" si="17"/>
        <v>0</v>
      </c>
      <c r="M253" s="156"/>
      <c r="N253" s="159"/>
    </row>
    <row r="254" spans="1:14" x14ac:dyDescent="0.35">
      <c r="A254" s="152" t="s">
        <v>1250</v>
      </c>
      <c r="B254" s="152">
        <v>276</v>
      </c>
      <c r="C254" s="152">
        <v>163</v>
      </c>
      <c r="D254" s="153" t="s">
        <v>1973</v>
      </c>
      <c r="E254" s="152" t="s">
        <v>1977</v>
      </c>
      <c r="F254" s="234" t="s">
        <v>1978</v>
      </c>
      <c r="G254" s="234"/>
      <c r="H254" s="310" t="s">
        <v>1979</v>
      </c>
      <c r="I254" s="227" t="s">
        <v>1954</v>
      </c>
      <c r="J254" s="156"/>
      <c r="K254" s="157"/>
      <c r="L254" s="158">
        <f t="shared" si="17"/>
        <v>0</v>
      </c>
      <c r="M254" s="156"/>
      <c r="N254" s="159"/>
    </row>
    <row r="255" spans="1:14" x14ac:dyDescent="0.35">
      <c r="A255" s="152"/>
      <c r="B255" s="152"/>
      <c r="C255" s="152">
        <v>164</v>
      </c>
      <c r="D255" s="153" t="s">
        <v>1980</v>
      </c>
      <c r="E255" s="152" t="s">
        <v>1981</v>
      </c>
      <c r="F255" s="234"/>
      <c r="G255" s="234"/>
      <c r="H255" s="234"/>
      <c r="I255" s="227"/>
      <c r="J255" s="156"/>
      <c r="K255" s="157"/>
      <c r="L255" s="158">
        <f t="shared" si="17"/>
        <v>0</v>
      </c>
      <c r="M255" s="156"/>
      <c r="N255" s="159"/>
    </row>
    <row r="256" spans="1:14" ht="30" x14ac:dyDescent="0.35">
      <c r="A256" s="152" t="s">
        <v>1250</v>
      </c>
      <c r="B256" s="152">
        <v>278</v>
      </c>
      <c r="C256" s="152">
        <v>165</v>
      </c>
      <c r="D256" s="153" t="s">
        <v>1982</v>
      </c>
      <c r="E256" s="152" t="s">
        <v>1983</v>
      </c>
      <c r="F256" s="234" t="s">
        <v>1984</v>
      </c>
      <c r="G256" s="234"/>
      <c r="H256" s="234" t="s">
        <v>1985</v>
      </c>
      <c r="I256" s="227"/>
      <c r="J256" s="156">
        <v>2</v>
      </c>
      <c r="K256" s="157">
        <v>2</v>
      </c>
      <c r="L256" s="158">
        <f t="shared" si="17"/>
        <v>0</v>
      </c>
      <c r="M256" s="156">
        <v>2</v>
      </c>
      <c r="N256" s="159"/>
    </row>
    <row r="257" spans="1:14" ht="30" x14ac:dyDescent="0.35">
      <c r="A257" s="152" t="s">
        <v>1250</v>
      </c>
      <c r="B257" s="152">
        <v>279</v>
      </c>
      <c r="C257" s="152">
        <v>166</v>
      </c>
      <c r="D257" s="153" t="s">
        <v>1982</v>
      </c>
      <c r="E257" s="153" t="s">
        <v>1986</v>
      </c>
      <c r="F257" s="234" t="s">
        <v>1987</v>
      </c>
      <c r="G257" s="234"/>
      <c r="H257" s="234" t="s">
        <v>1988</v>
      </c>
      <c r="I257" s="227" t="s">
        <v>1989</v>
      </c>
      <c r="J257" s="156">
        <v>2</v>
      </c>
      <c r="K257" s="157">
        <v>2</v>
      </c>
      <c r="L257" s="158">
        <f t="shared" si="17"/>
        <v>0</v>
      </c>
      <c r="M257" s="156">
        <v>0</v>
      </c>
      <c r="N257" s="206"/>
    </row>
    <row r="258" spans="1:14" ht="30" x14ac:dyDescent="0.35">
      <c r="A258" s="152" t="s">
        <v>1250</v>
      </c>
      <c r="B258" s="152">
        <v>279</v>
      </c>
      <c r="C258" s="152">
        <v>166</v>
      </c>
      <c r="D258" s="153" t="s">
        <v>1982</v>
      </c>
      <c r="E258" s="153" t="s">
        <v>1990</v>
      </c>
      <c r="F258" s="234" t="s">
        <v>1991</v>
      </c>
      <c r="G258" s="234"/>
      <c r="H258" s="234" t="s">
        <v>1992</v>
      </c>
      <c r="I258" s="227" t="s">
        <v>1989</v>
      </c>
      <c r="J258" s="156">
        <v>1</v>
      </c>
      <c r="K258" s="157">
        <v>1</v>
      </c>
      <c r="L258" s="158">
        <f>K258-J258</f>
        <v>0</v>
      </c>
      <c r="M258" s="156">
        <v>1</v>
      </c>
      <c r="N258" s="159"/>
    </row>
    <row r="259" spans="1:14" ht="150" x14ac:dyDescent="0.35">
      <c r="A259" s="152" t="s">
        <v>1250</v>
      </c>
      <c r="B259" s="152">
        <v>281</v>
      </c>
      <c r="C259" s="152">
        <v>168</v>
      </c>
      <c r="D259" s="153" t="s">
        <v>1982</v>
      </c>
      <c r="E259" s="152" t="s">
        <v>1993</v>
      </c>
      <c r="F259" s="234" t="s">
        <v>1994</v>
      </c>
      <c r="G259" s="234" t="s">
        <v>1995</v>
      </c>
      <c r="H259" s="234" t="s">
        <v>1996</v>
      </c>
      <c r="I259" s="227" t="s">
        <v>1997</v>
      </c>
      <c r="J259" s="156">
        <v>1</v>
      </c>
      <c r="K259" s="157">
        <v>1</v>
      </c>
      <c r="L259" s="158">
        <f t="shared" si="17"/>
        <v>0</v>
      </c>
      <c r="M259" s="156">
        <v>1</v>
      </c>
      <c r="N259" s="159"/>
    </row>
    <row r="260" spans="1:14" ht="20" x14ac:dyDescent="0.35">
      <c r="A260" s="152"/>
      <c r="B260" s="152"/>
      <c r="C260" s="152">
        <v>170</v>
      </c>
      <c r="D260" s="153" t="s">
        <v>1494</v>
      </c>
      <c r="E260" s="152" t="s">
        <v>1998</v>
      </c>
      <c r="F260" s="234" t="s">
        <v>1999</v>
      </c>
      <c r="G260" s="234"/>
      <c r="H260" s="234" t="s">
        <v>2000</v>
      </c>
      <c r="I260" s="227" t="s">
        <v>2001</v>
      </c>
      <c r="J260" s="156"/>
      <c r="K260" s="157">
        <v>4</v>
      </c>
      <c r="L260" s="158">
        <f t="shared" si="17"/>
        <v>4</v>
      </c>
      <c r="M260" s="156">
        <v>0</v>
      </c>
      <c r="N260" s="159" t="s">
        <v>2763</v>
      </c>
    </row>
    <row r="261" spans="1:14" ht="21" x14ac:dyDescent="0.35">
      <c r="A261" s="152" t="s">
        <v>1250</v>
      </c>
      <c r="B261" s="152">
        <v>284</v>
      </c>
      <c r="C261" s="152">
        <v>171</v>
      </c>
      <c r="D261" s="153" t="s">
        <v>2002</v>
      </c>
      <c r="E261" s="152" t="s">
        <v>2003</v>
      </c>
      <c r="F261" s="234" t="s">
        <v>2004</v>
      </c>
      <c r="G261" s="234" t="s">
        <v>1524</v>
      </c>
      <c r="H261" s="234" t="s">
        <v>2005</v>
      </c>
      <c r="I261" s="227"/>
      <c r="J261" s="156">
        <v>1</v>
      </c>
      <c r="K261" s="157">
        <v>2</v>
      </c>
      <c r="L261" s="158">
        <f>K261-J261</f>
        <v>1</v>
      </c>
      <c r="M261" s="156">
        <v>1</v>
      </c>
      <c r="N261" s="311" t="s">
        <v>2761</v>
      </c>
    </row>
    <row r="262" spans="1:14" ht="20" x14ac:dyDescent="0.35">
      <c r="A262" s="152" t="s">
        <v>1250</v>
      </c>
      <c r="B262" s="152">
        <v>284</v>
      </c>
      <c r="C262" s="152">
        <v>171</v>
      </c>
      <c r="D262" s="153" t="s">
        <v>908</v>
      </c>
      <c r="E262" s="152" t="s">
        <v>2006</v>
      </c>
      <c r="F262" s="234" t="s">
        <v>2004</v>
      </c>
      <c r="G262" s="234" t="s">
        <v>1524</v>
      </c>
      <c r="H262" s="234" t="s">
        <v>2005</v>
      </c>
      <c r="I262" s="227"/>
      <c r="J262" s="156"/>
      <c r="K262" s="157">
        <v>3</v>
      </c>
      <c r="L262" s="158">
        <f>K262-J262</f>
        <v>3</v>
      </c>
      <c r="M262" s="156"/>
      <c r="N262" s="159" t="s">
        <v>2763</v>
      </c>
    </row>
    <row r="263" spans="1:14" ht="60" x14ac:dyDescent="0.35">
      <c r="A263" s="152" t="s">
        <v>1250</v>
      </c>
      <c r="B263" s="152">
        <v>285</v>
      </c>
      <c r="C263" s="152">
        <v>172</v>
      </c>
      <c r="D263" s="153" t="s">
        <v>2002</v>
      </c>
      <c r="E263" s="152" t="s">
        <v>2007</v>
      </c>
      <c r="F263" s="234" t="s">
        <v>2008</v>
      </c>
      <c r="G263" s="234" t="s">
        <v>2009</v>
      </c>
      <c r="H263" s="234" t="s">
        <v>2010</v>
      </c>
      <c r="I263" s="227"/>
      <c r="J263" s="156">
        <v>6</v>
      </c>
      <c r="K263" s="157">
        <v>2</v>
      </c>
      <c r="L263" s="158">
        <f t="shared" si="17"/>
        <v>-4</v>
      </c>
      <c r="M263" s="156">
        <v>3</v>
      </c>
      <c r="N263" s="159" t="s">
        <v>2011</v>
      </c>
    </row>
    <row r="264" spans="1:14" ht="20" x14ac:dyDescent="0.35">
      <c r="A264" s="152" t="s">
        <v>1250</v>
      </c>
      <c r="B264" s="152">
        <v>286</v>
      </c>
      <c r="C264" s="152">
        <v>173</v>
      </c>
      <c r="D264" s="153" t="s">
        <v>2002</v>
      </c>
      <c r="E264" s="152" t="s">
        <v>2012</v>
      </c>
      <c r="F264" s="234" t="s">
        <v>2013</v>
      </c>
      <c r="G264" s="234"/>
      <c r="H264" s="234" t="s">
        <v>2014</v>
      </c>
      <c r="I264" s="227"/>
      <c r="J264" s="156">
        <v>120</v>
      </c>
      <c r="K264" s="157">
        <v>120</v>
      </c>
      <c r="L264" s="158">
        <f t="shared" si="17"/>
        <v>0</v>
      </c>
      <c r="M264" s="156">
        <v>60</v>
      </c>
      <c r="N264" s="159"/>
    </row>
    <row r="265" spans="1:14" ht="20.5" thickBot="1" x14ac:dyDescent="0.4">
      <c r="A265" s="152" t="s">
        <v>1250</v>
      </c>
      <c r="B265" s="152">
        <v>287</v>
      </c>
      <c r="C265" s="152">
        <v>174</v>
      </c>
      <c r="D265" s="153" t="s">
        <v>2002</v>
      </c>
      <c r="E265" s="176" t="s">
        <v>2015</v>
      </c>
      <c r="F265" s="243" t="s">
        <v>2013</v>
      </c>
      <c r="G265" s="234"/>
      <c r="H265" s="234" t="s">
        <v>2016</v>
      </c>
      <c r="I265" s="227"/>
      <c r="J265" s="156">
        <v>30</v>
      </c>
      <c r="K265" s="157">
        <v>30</v>
      </c>
      <c r="L265" s="158">
        <f t="shared" si="17"/>
        <v>0</v>
      </c>
      <c r="M265" s="156">
        <v>15</v>
      </c>
      <c r="N265" s="159"/>
    </row>
    <row r="266" spans="1:14" x14ac:dyDescent="0.35">
      <c r="A266" s="152" t="s">
        <v>1250</v>
      </c>
      <c r="B266" s="152">
        <v>288</v>
      </c>
      <c r="C266" s="152">
        <v>175</v>
      </c>
      <c r="D266" s="153" t="s">
        <v>2017</v>
      </c>
      <c r="E266" s="161" t="s">
        <v>2018</v>
      </c>
      <c r="F266" s="298" t="s">
        <v>2013</v>
      </c>
      <c r="G266" s="234"/>
      <c r="H266" s="234" t="s">
        <v>2019</v>
      </c>
      <c r="I266" s="227"/>
      <c r="J266" s="156">
        <v>200</v>
      </c>
      <c r="K266" s="157">
        <v>150</v>
      </c>
      <c r="L266" s="158">
        <f t="shared" si="17"/>
        <v>-50</v>
      </c>
      <c r="M266" s="156">
        <v>100</v>
      </c>
      <c r="N266" s="159"/>
    </row>
    <row r="267" spans="1:14" ht="11" thickBot="1" x14ac:dyDescent="0.4">
      <c r="A267" s="152" t="s">
        <v>1250</v>
      </c>
      <c r="B267" s="152"/>
      <c r="C267" s="152"/>
      <c r="D267" s="153" t="s">
        <v>2017</v>
      </c>
      <c r="E267" s="164" t="s">
        <v>2020</v>
      </c>
      <c r="F267" s="312" t="s">
        <v>2013</v>
      </c>
      <c r="G267" s="234"/>
      <c r="H267" s="234" t="s">
        <v>2021</v>
      </c>
      <c r="I267" s="227"/>
      <c r="J267" s="156"/>
      <c r="K267" s="157">
        <v>45</v>
      </c>
      <c r="L267" s="158">
        <f>K267-J267</f>
        <v>45</v>
      </c>
      <c r="M267" s="156"/>
      <c r="N267" s="159"/>
    </row>
    <row r="268" spans="1:14" x14ac:dyDescent="0.35">
      <c r="A268" s="152" t="s">
        <v>1250</v>
      </c>
      <c r="B268" s="152">
        <v>289</v>
      </c>
      <c r="C268" s="152">
        <v>176</v>
      </c>
      <c r="D268" s="153" t="s">
        <v>2017</v>
      </c>
      <c r="E268" s="194" t="s">
        <v>2022</v>
      </c>
      <c r="F268" s="295" t="s">
        <v>2013</v>
      </c>
      <c r="G268" s="234"/>
      <c r="H268" s="234" t="s">
        <v>2023</v>
      </c>
      <c r="I268" s="227"/>
      <c r="J268" s="156">
        <v>20</v>
      </c>
      <c r="K268" s="157">
        <v>20</v>
      </c>
      <c r="L268" s="158">
        <f t="shared" si="17"/>
        <v>0</v>
      </c>
      <c r="M268" s="156">
        <v>10</v>
      </c>
      <c r="N268" s="159"/>
    </row>
    <row r="269" spans="1:14" ht="11" thickBot="1" x14ac:dyDescent="0.4">
      <c r="A269" s="152" t="s">
        <v>1250</v>
      </c>
      <c r="B269" s="152">
        <v>290</v>
      </c>
      <c r="C269" s="152">
        <v>177</v>
      </c>
      <c r="D269" s="153" t="s">
        <v>2017</v>
      </c>
      <c r="E269" s="176" t="s">
        <v>2024</v>
      </c>
      <c r="F269" s="243" t="s">
        <v>2013</v>
      </c>
      <c r="G269" s="234"/>
      <c r="H269" s="234" t="s">
        <v>2025</v>
      </c>
      <c r="I269" s="227"/>
      <c r="J269" s="156">
        <v>320</v>
      </c>
      <c r="K269" s="157">
        <v>320</v>
      </c>
      <c r="L269" s="158">
        <f t="shared" si="17"/>
        <v>0</v>
      </c>
      <c r="M269" s="156">
        <v>160</v>
      </c>
      <c r="N269" s="159"/>
    </row>
    <row r="270" spans="1:14" x14ac:dyDescent="0.35">
      <c r="A270" s="152" t="s">
        <v>1250</v>
      </c>
      <c r="B270" s="152">
        <v>291</v>
      </c>
      <c r="C270" s="152">
        <v>178</v>
      </c>
      <c r="D270" s="153" t="s">
        <v>2026</v>
      </c>
      <c r="E270" s="161" t="s">
        <v>2027</v>
      </c>
      <c r="F270" s="298" t="s">
        <v>2013</v>
      </c>
      <c r="G270" s="234"/>
      <c r="H270" s="234" t="s">
        <v>2028</v>
      </c>
      <c r="I270" s="227"/>
      <c r="J270" s="156">
        <v>30</v>
      </c>
      <c r="K270" s="157">
        <v>30</v>
      </c>
      <c r="L270" s="158">
        <f t="shared" si="17"/>
        <v>0</v>
      </c>
      <c r="M270" s="156">
        <v>15</v>
      </c>
      <c r="N270" s="159"/>
    </row>
    <row r="271" spans="1:14" ht="11" thickBot="1" x14ac:dyDescent="0.4">
      <c r="A271" s="152" t="s">
        <v>1250</v>
      </c>
      <c r="B271" s="152"/>
      <c r="C271" s="152"/>
      <c r="D271" s="153" t="s">
        <v>2026</v>
      </c>
      <c r="E271" s="164" t="s">
        <v>2029</v>
      </c>
      <c r="F271" s="312" t="s">
        <v>2013</v>
      </c>
      <c r="G271" s="234"/>
      <c r="H271" s="234" t="s">
        <v>2030</v>
      </c>
      <c r="I271" s="227"/>
      <c r="J271" s="156"/>
      <c r="K271" s="157">
        <v>10</v>
      </c>
      <c r="L271" s="158">
        <f>K271-J271</f>
        <v>10</v>
      </c>
      <c r="M271" s="156"/>
      <c r="N271" s="159"/>
    </row>
    <row r="272" spans="1:14" x14ac:dyDescent="0.35">
      <c r="A272" s="152" t="s">
        <v>1250</v>
      </c>
      <c r="B272" s="152">
        <v>292</v>
      </c>
      <c r="C272" s="152">
        <v>179</v>
      </c>
      <c r="D272" s="153" t="s">
        <v>2026</v>
      </c>
      <c r="E272" s="161" t="s">
        <v>2031</v>
      </c>
      <c r="F272" s="298" t="s">
        <v>2013</v>
      </c>
      <c r="G272" s="234"/>
      <c r="H272" s="234" t="s">
        <v>2032</v>
      </c>
      <c r="I272" s="227"/>
      <c r="J272" s="156">
        <v>50</v>
      </c>
      <c r="K272" s="157">
        <v>50</v>
      </c>
      <c r="L272" s="158">
        <f t="shared" si="17"/>
        <v>0</v>
      </c>
      <c r="M272" s="156">
        <v>25</v>
      </c>
      <c r="N272" s="159"/>
    </row>
    <row r="273" spans="1:14" ht="11" thickBot="1" x14ac:dyDescent="0.4">
      <c r="A273" s="152" t="s">
        <v>1250</v>
      </c>
      <c r="B273" s="152"/>
      <c r="C273" s="152"/>
      <c r="D273" s="153" t="s">
        <v>2026</v>
      </c>
      <c r="E273" s="305" t="s">
        <v>2033</v>
      </c>
      <c r="F273" s="306" t="s">
        <v>2013</v>
      </c>
      <c r="G273" s="234"/>
      <c r="H273" s="234" t="s">
        <v>2034</v>
      </c>
      <c r="I273" s="227"/>
      <c r="J273" s="156"/>
      <c r="K273" s="157">
        <v>10</v>
      </c>
      <c r="L273" s="158">
        <f>K273-J273</f>
        <v>10</v>
      </c>
      <c r="M273" s="156"/>
      <c r="N273" s="159"/>
    </row>
    <row r="274" spans="1:14" x14ac:dyDescent="0.35">
      <c r="A274" s="152" t="s">
        <v>1250</v>
      </c>
      <c r="B274" s="152">
        <v>293</v>
      </c>
      <c r="C274" s="152">
        <v>180</v>
      </c>
      <c r="D274" s="153" t="s">
        <v>2035</v>
      </c>
      <c r="E274" s="161" t="s">
        <v>2036</v>
      </c>
      <c r="F274" s="298" t="s">
        <v>2013</v>
      </c>
      <c r="G274" s="234"/>
      <c r="H274" s="234" t="s">
        <v>2037</v>
      </c>
      <c r="I274" s="227"/>
      <c r="J274" s="156">
        <v>10</v>
      </c>
      <c r="K274" s="157">
        <v>10</v>
      </c>
      <c r="L274" s="158">
        <f t="shared" si="17"/>
        <v>0</v>
      </c>
      <c r="M274" s="156">
        <v>10</v>
      </c>
      <c r="N274" s="159"/>
    </row>
    <row r="275" spans="1:14" ht="11" thickBot="1" x14ac:dyDescent="0.4">
      <c r="A275" s="152" t="s">
        <v>1250</v>
      </c>
      <c r="B275" s="152"/>
      <c r="C275" s="152"/>
      <c r="D275" s="153" t="s">
        <v>2035</v>
      </c>
      <c r="E275" s="305" t="s">
        <v>2038</v>
      </c>
      <c r="F275" s="306" t="s">
        <v>2013</v>
      </c>
      <c r="G275" s="234"/>
      <c r="H275" s="234" t="s">
        <v>2039</v>
      </c>
      <c r="I275" s="227"/>
      <c r="J275" s="156"/>
      <c r="K275" s="157">
        <v>10</v>
      </c>
      <c r="L275" s="158">
        <f>K275-J275</f>
        <v>10</v>
      </c>
      <c r="M275" s="156"/>
      <c r="N275" s="159"/>
    </row>
    <row r="276" spans="1:14" x14ac:dyDescent="0.35">
      <c r="A276" s="167" t="s">
        <v>1250</v>
      </c>
      <c r="B276" s="167">
        <v>294</v>
      </c>
      <c r="C276" s="167">
        <v>181</v>
      </c>
      <c r="D276" s="218" t="s">
        <v>2035</v>
      </c>
      <c r="E276" s="219" t="s">
        <v>2040</v>
      </c>
      <c r="F276" s="220" t="s">
        <v>2041</v>
      </c>
      <c r="G276" s="221"/>
      <c r="H276" s="221" t="s">
        <v>2042</v>
      </c>
      <c r="I276" s="218"/>
      <c r="J276" s="171">
        <v>2</v>
      </c>
      <c r="K276" s="172">
        <v>2</v>
      </c>
      <c r="L276" s="173">
        <f t="shared" si="17"/>
        <v>0</v>
      </c>
      <c r="M276" s="171">
        <v>1</v>
      </c>
      <c r="N276" s="222"/>
    </row>
    <row r="277" spans="1:14" ht="13" x14ac:dyDescent="0.35">
      <c r="A277" s="136" t="s">
        <v>1247</v>
      </c>
      <c r="B277" s="137" t="s">
        <v>1750</v>
      </c>
      <c r="C277" s="137" t="s">
        <v>1750</v>
      </c>
      <c r="D277" s="137"/>
      <c r="E277" s="137"/>
      <c r="F277" s="229" t="s">
        <v>2043</v>
      </c>
      <c r="G277" s="223"/>
      <c r="H277" s="223"/>
      <c r="I277" s="223"/>
      <c r="J277" s="174"/>
      <c r="K277" s="224"/>
      <c r="L277" s="174"/>
      <c r="M277" s="174"/>
      <c r="N277" s="225"/>
    </row>
    <row r="278" spans="1:14" ht="40" x14ac:dyDescent="0.35">
      <c r="A278" s="143" t="s">
        <v>1250</v>
      </c>
      <c r="B278" s="143">
        <v>296</v>
      </c>
      <c r="C278" s="143">
        <v>182</v>
      </c>
      <c r="D278" s="153" t="s">
        <v>2035</v>
      </c>
      <c r="E278" s="143" t="s">
        <v>2044</v>
      </c>
      <c r="F278" s="230" t="s">
        <v>2045</v>
      </c>
      <c r="G278" s="230" t="s">
        <v>2046</v>
      </c>
      <c r="H278" s="230" t="s">
        <v>2047</v>
      </c>
      <c r="I278" s="313"/>
      <c r="J278" s="148">
        <v>4</v>
      </c>
      <c r="K278" s="149">
        <v>4</v>
      </c>
      <c r="L278" s="158">
        <f t="shared" ref="L278:L314" si="18">K278-J278</f>
        <v>0</v>
      </c>
      <c r="M278" s="148">
        <v>4</v>
      </c>
      <c r="N278" s="151" t="s">
        <v>2048</v>
      </c>
    </row>
    <row r="279" spans="1:14" ht="20" x14ac:dyDescent="0.35">
      <c r="A279" s="152"/>
      <c r="B279" s="152"/>
      <c r="C279" s="152">
        <v>183</v>
      </c>
      <c r="D279" s="153" t="s">
        <v>1980</v>
      </c>
      <c r="E279" s="152" t="s">
        <v>2049</v>
      </c>
      <c r="F279" s="234" t="s">
        <v>1927</v>
      </c>
      <c r="G279" s="234" t="s">
        <v>2050</v>
      </c>
      <c r="H279" s="234" t="s">
        <v>1928</v>
      </c>
      <c r="I279" s="227"/>
      <c r="J279" s="156">
        <v>0</v>
      </c>
      <c r="K279" s="157"/>
      <c r="L279" s="158">
        <f t="shared" si="18"/>
        <v>0</v>
      </c>
      <c r="M279" s="156">
        <v>0</v>
      </c>
      <c r="N279" s="159"/>
    </row>
    <row r="280" spans="1:14" ht="20" x14ac:dyDescent="0.35">
      <c r="A280" s="152"/>
      <c r="B280" s="152"/>
      <c r="C280" s="152">
        <v>184</v>
      </c>
      <c r="D280" s="153" t="s">
        <v>1980</v>
      </c>
      <c r="E280" s="152" t="s">
        <v>2051</v>
      </c>
      <c r="F280" s="234" t="s">
        <v>1927</v>
      </c>
      <c r="G280" s="234"/>
      <c r="H280" s="234" t="s">
        <v>1930</v>
      </c>
      <c r="I280" s="227"/>
      <c r="J280" s="156">
        <v>0</v>
      </c>
      <c r="K280" s="157"/>
      <c r="L280" s="158">
        <f t="shared" si="18"/>
        <v>0</v>
      </c>
      <c r="M280" s="156">
        <v>0</v>
      </c>
      <c r="N280" s="159"/>
    </row>
    <row r="281" spans="1:14" ht="20" x14ac:dyDescent="0.35">
      <c r="A281" s="152" t="s">
        <v>1250</v>
      </c>
      <c r="B281" s="152">
        <v>299</v>
      </c>
      <c r="C281" s="152">
        <v>185</v>
      </c>
      <c r="D281" s="153" t="s">
        <v>2052</v>
      </c>
      <c r="E281" s="152" t="s">
        <v>2053</v>
      </c>
      <c r="F281" s="234" t="s">
        <v>1927</v>
      </c>
      <c r="G281" s="234"/>
      <c r="H281" s="234" t="s">
        <v>2054</v>
      </c>
      <c r="I281" s="227"/>
      <c r="J281" s="156">
        <v>3</v>
      </c>
      <c r="K281" s="157">
        <v>3</v>
      </c>
      <c r="L281" s="158">
        <f t="shared" si="18"/>
        <v>0</v>
      </c>
      <c r="M281" s="156">
        <v>3</v>
      </c>
      <c r="N281" s="159"/>
    </row>
    <row r="282" spans="1:14" ht="20" x14ac:dyDescent="0.35">
      <c r="A282" s="152"/>
      <c r="B282" s="152"/>
      <c r="C282" s="152">
        <v>186</v>
      </c>
      <c r="D282" s="153" t="s">
        <v>1980</v>
      </c>
      <c r="E282" s="152" t="s">
        <v>2055</v>
      </c>
      <c r="F282" s="234" t="s">
        <v>1934</v>
      </c>
      <c r="G282" s="234"/>
      <c r="H282" s="234" t="s">
        <v>1935</v>
      </c>
      <c r="I282" s="227"/>
      <c r="J282" s="156">
        <v>0</v>
      </c>
      <c r="K282" s="157"/>
      <c r="L282" s="158">
        <f t="shared" si="18"/>
        <v>0</v>
      </c>
      <c r="M282" s="156">
        <v>0</v>
      </c>
      <c r="N282" s="159"/>
    </row>
    <row r="283" spans="1:14" x14ac:dyDescent="0.35">
      <c r="A283" s="152" t="s">
        <v>1250</v>
      </c>
      <c r="B283" s="152">
        <f>ROW()-34</f>
        <v>249</v>
      </c>
      <c r="C283" s="152">
        <v>187</v>
      </c>
      <c r="D283" s="153" t="s">
        <v>2052</v>
      </c>
      <c r="E283" s="152" t="s">
        <v>2056</v>
      </c>
      <c r="F283" s="234" t="s">
        <v>2057</v>
      </c>
      <c r="G283" s="234"/>
      <c r="H283" s="234" t="s">
        <v>2058</v>
      </c>
      <c r="I283" s="227"/>
      <c r="J283" s="156">
        <v>1</v>
      </c>
      <c r="K283" s="157">
        <v>1</v>
      </c>
      <c r="L283" s="158">
        <f t="shared" si="18"/>
        <v>0</v>
      </c>
      <c r="M283" s="156">
        <v>1</v>
      </c>
      <c r="N283" s="159"/>
    </row>
    <row r="284" spans="1:14" ht="20" x14ac:dyDescent="0.35">
      <c r="A284" s="152"/>
      <c r="B284" s="152"/>
      <c r="C284" s="152">
        <v>188</v>
      </c>
      <c r="D284" s="153" t="s">
        <v>908</v>
      </c>
      <c r="E284" s="152" t="s">
        <v>2059</v>
      </c>
      <c r="F284" s="234" t="s">
        <v>1938</v>
      </c>
      <c r="G284" s="234"/>
      <c r="H284" s="234" t="s">
        <v>1939</v>
      </c>
      <c r="I284" s="227"/>
      <c r="J284" s="156">
        <v>0</v>
      </c>
      <c r="K284" s="157">
        <v>3</v>
      </c>
      <c r="L284" s="158">
        <f t="shared" si="18"/>
        <v>3</v>
      </c>
      <c r="M284" s="156">
        <v>0</v>
      </c>
      <c r="N284" s="159"/>
    </row>
    <row r="285" spans="1:14" ht="20" x14ac:dyDescent="0.35">
      <c r="A285" s="152" t="s">
        <v>1250</v>
      </c>
      <c r="B285" s="152">
        <v>303</v>
      </c>
      <c r="C285" s="152">
        <v>189</v>
      </c>
      <c r="D285" s="153" t="s">
        <v>2052</v>
      </c>
      <c r="E285" s="152" t="s">
        <v>2060</v>
      </c>
      <c r="F285" s="234" t="s">
        <v>1943</v>
      </c>
      <c r="G285" s="234"/>
      <c r="H285" s="234" t="s">
        <v>1944</v>
      </c>
      <c r="I285" s="227"/>
      <c r="J285" s="156">
        <v>2</v>
      </c>
      <c r="K285" s="157">
        <v>2</v>
      </c>
      <c r="L285" s="158">
        <f t="shared" si="18"/>
        <v>0</v>
      </c>
      <c r="M285" s="156">
        <v>2</v>
      </c>
      <c r="N285" s="159"/>
    </row>
    <row r="286" spans="1:14" ht="20" x14ac:dyDescent="0.35">
      <c r="A286" s="152" t="s">
        <v>1250</v>
      </c>
      <c r="B286" s="152">
        <v>304</v>
      </c>
      <c r="C286" s="152">
        <v>190</v>
      </c>
      <c r="D286" s="153" t="s">
        <v>2052</v>
      </c>
      <c r="E286" s="152" t="s">
        <v>2061</v>
      </c>
      <c r="F286" s="234" t="s">
        <v>2062</v>
      </c>
      <c r="G286" s="234"/>
      <c r="H286" s="234" t="s">
        <v>2063</v>
      </c>
      <c r="I286" s="227"/>
      <c r="J286" s="156">
        <v>2</v>
      </c>
      <c r="K286" s="157">
        <v>2</v>
      </c>
      <c r="L286" s="158">
        <f t="shared" si="18"/>
        <v>0</v>
      </c>
      <c r="M286" s="156">
        <v>2</v>
      </c>
      <c r="N286" s="159"/>
    </row>
    <row r="287" spans="1:14" x14ac:dyDescent="0.35">
      <c r="A287" s="152" t="s">
        <v>1250</v>
      </c>
      <c r="B287" s="152">
        <v>305</v>
      </c>
      <c r="C287" s="152">
        <v>191</v>
      </c>
      <c r="D287" s="153" t="s">
        <v>2064</v>
      </c>
      <c r="E287" s="152" t="s">
        <v>2065</v>
      </c>
      <c r="F287" s="234" t="s">
        <v>2066</v>
      </c>
      <c r="G287" s="234"/>
      <c r="H287" s="234" t="s">
        <v>2067</v>
      </c>
      <c r="I287" s="227" t="s">
        <v>2068</v>
      </c>
      <c r="J287" s="156">
        <v>2</v>
      </c>
      <c r="K287" s="157">
        <v>2</v>
      </c>
      <c r="L287" s="158">
        <f t="shared" si="18"/>
        <v>0</v>
      </c>
      <c r="M287" s="156">
        <v>2</v>
      </c>
      <c r="N287" s="159"/>
    </row>
    <row r="288" spans="1:14" x14ac:dyDescent="0.35">
      <c r="A288" s="152" t="s">
        <v>1250</v>
      </c>
      <c r="B288" s="152">
        <v>305</v>
      </c>
      <c r="C288" s="152">
        <v>191</v>
      </c>
      <c r="D288" s="153" t="s">
        <v>1973</v>
      </c>
      <c r="E288" s="152" t="s">
        <v>2069</v>
      </c>
      <c r="F288" s="234" t="s">
        <v>2070</v>
      </c>
      <c r="G288" s="234" t="s">
        <v>1401</v>
      </c>
      <c r="H288" s="234" t="s">
        <v>2071</v>
      </c>
      <c r="I288" s="227" t="s">
        <v>2072</v>
      </c>
      <c r="J288" s="156">
        <v>2</v>
      </c>
      <c r="K288" s="157">
        <v>2</v>
      </c>
      <c r="L288" s="158">
        <f t="shared" si="18"/>
        <v>0</v>
      </c>
      <c r="M288" s="156">
        <v>2</v>
      </c>
      <c r="N288" s="159"/>
    </row>
    <row r="289" spans="1:14" ht="20" x14ac:dyDescent="0.35">
      <c r="A289" s="152" t="s">
        <v>1250</v>
      </c>
      <c r="B289" s="152">
        <v>305</v>
      </c>
      <c r="C289" s="152">
        <v>191</v>
      </c>
      <c r="D289" s="153" t="s">
        <v>908</v>
      </c>
      <c r="E289" s="152" t="s">
        <v>2073</v>
      </c>
      <c r="F289" s="234" t="s">
        <v>2074</v>
      </c>
      <c r="G289" s="234" t="s">
        <v>1401</v>
      </c>
      <c r="H289" s="234" t="s">
        <v>2075</v>
      </c>
      <c r="I289" s="227" t="s">
        <v>2076</v>
      </c>
      <c r="J289" s="156">
        <v>2</v>
      </c>
      <c r="K289" s="157">
        <v>14</v>
      </c>
      <c r="L289" s="158">
        <f t="shared" si="18"/>
        <v>12</v>
      </c>
      <c r="M289" s="156">
        <v>2</v>
      </c>
      <c r="N289" s="159" t="s">
        <v>2763</v>
      </c>
    </row>
    <row r="290" spans="1:14" ht="20" x14ac:dyDescent="0.35">
      <c r="A290" s="152" t="s">
        <v>1250</v>
      </c>
      <c r="B290" s="152">
        <v>306</v>
      </c>
      <c r="C290" s="152">
        <v>192</v>
      </c>
      <c r="D290" s="153" t="s">
        <v>2064</v>
      </c>
      <c r="E290" s="153" t="s">
        <v>2077</v>
      </c>
      <c r="F290" s="234" t="s">
        <v>1999</v>
      </c>
      <c r="G290" s="234"/>
      <c r="H290" s="234" t="s">
        <v>2000</v>
      </c>
      <c r="I290" s="227"/>
      <c r="J290" s="156">
        <v>2</v>
      </c>
      <c r="K290" s="157">
        <v>3</v>
      </c>
      <c r="L290" s="158">
        <f t="shared" si="18"/>
        <v>1</v>
      </c>
      <c r="M290" s="156">
        <v>2</v>
      </c>
      <c r="N290" s="159"/>
    </row>
    <row r="291" spans="1:14" ht="20" x14ac:dyDescent="0.35">
      <c r="A291" s="152"/>
      <c r="B291" s="152"/>
      <c r="C291" s="152">
        <v>193</v>
      </c>
      <c r="D291" s="153"/>
      <c r="E291" s="152"/>
      <c r="F291" s="234" t="s">
        <v>2078</v>
      </c>
      <c r="G291" s="234" t="s">
        <v>1524</v>
      </c>
      <c r="H291" s="234" t="s">
        <v>2005</v>
      </c>
      <c r="I291" s="227"/>
      <c r="J291" s="156"/>
      <c r="K291" s="157"/>
      <c r="L291" s="158">
        <f t="shared" si="18"/>
        <v>0</v>
      </c>
      <c r="M291" s="156"/>
      <c r="N291" s="159"/>
    </row>
    <row r="292" spans="1:14" x14ac:dyDescent="0.35">
      <c r="A292" s="152" t="s">
        <v>1250</v>
      </c>
      <c r="B292" s="152">
        <v>308</v>
      </c>
      <c r="C292" s="152">
        <v>194</v>
      </c>
      <c r="D292" s="153" t="s">
        <v>2079</v>
      </c>
      <c r="E292" s="152" t="s">
        <v>2080</v>
      </c>
      <c r="F292" s="234" t="s">
        <v>2081</v>
      </c>
      <c r="G292" s="155" t="s">
        <v>2082</v>
      </c>
      <c r="H292" s="155" t="s">
        <v>2083</v>
      </c>
      <c r="I292" s="152"/>
      <c r="J292" s="314" t="s">
        <v>2084</v>
      </c>
      <c r="K292" s="315" t="s">
        <v>2084</v>
      </c>
      <c r="L292" s="158">
        <f t="shared" si="18"/>
        <v>0</v>
      </c>
      <c r="M292" s="156" t="s">
        <v>2084</v>
      </c>
      <c r="N292" s="159"/>
    </row>
    <row r="293" spans="1:14" x14ac:dyDescent="0.35">
      <c r="A293" s="152"/>
      <c r="B293" s="152"/>
      <c r="C293" s="152">
        <v>195</v>
      </c>
      <c r="D293" s="153"/>
      <c r="E293" s="152" t="s">
        <v>2085</v>
      </c>
      <c r="F293" s="234" t="s">
        <v>2086</v>
      </c>
      <c r="G293" s="234"/>
      <c r="H293" s="234"/>
      <c r="I293" s="227"/>
      <c r="J293" s="156"/>
      <c r="K293" s="157"/>
      <c r="L293" s="158">
        <f t="shared" si="18"/>
        <v>0</v>
      </c>
      <c r="M293" s="156"/>
      <c r="N293" s="159"/>
    </row>
    <row r="294" spans="1:14" x14ac:dyDescent="0.35">
      <c r="A294" s="152"/>
      <c r="B294" s="152"/>
      <c r="C294" s="152">
        <v>196</v>
      </c>
      <c r="D294" s="153"/>
      <c r="E294" s="152" t="s">
        <v>2087</v>
      </c>
      <c r="F294" s="234" t="s">
        <v>2088</v>
      </c>
      <c r="G294" s="234"/>
      <c r="H294" s="234"/>
      <c r="I294" s="227"/>
      <c r="J294" s="156"/>
      <c r="K294" s="157"/>
      <c r="L294" s="158">
        <f t="shared" si="18"/>
        <v>0</v>
      </c>
      <c r="M294" s="156"/>
      <c r="N294" s="159"/>
    </row>
    <row r="295" spans="1:14" ht="20" x14ac:dyDescent="0.35">
      <c r="A295" s="152" t="s">
        <v>1250</v>
      </c>
      <c r="B295" s="152">
        <v>311</v>
      </c>
      <c r="C295" s="152">
        <v>197</v>
      </c>
      <c r="D295" s="153" t="s">
        <v>2079</v>
      </c>
      <c r="E295" s="152" t="s">
        <v>2089</v>
      </c>
      <c r="F295" s="234" t="s">
        <v>2090</v>
      </c>
      <c r="G295" s="234"/>
      <c r="H295" s="234" t="s">
        <v>2091</v>
      </c>
      <c r="I295" s="227"/>
      <c r="J295" s="156">
        <v>2</v>
      </c>
      <c r="K295" s="157">
        <v>3</v>
      </c>
      <c r="L295" s="158">
        <f t="shared" si="18"/>
        <v>1</v>
      </c>
      <c r="M295" s="156">
        <v>2</v>
      </c>
      <c r="N295" s="159"/>
    </row>
    <row r="296" spans="1:14" ht="20" x14ac:dyDescent="0.35">
      <c r="A296" s="152" t="s">
        <v>1250</v>
      </c>
      <c r="B296" s="152">
        <v>312</v>
      </c>
      <c r="C296" s="152">
        <v>198</v>
      </c>
      <c r="D296" s="153" t="s">
        <v>2079</v>
      </c>
      <c r="E296" s="152" t="s">
        <v>2092</v>
      </c>
      <c r="F296" s="234" t="s">
        <v>2093</v>
      </c>
      <c r="G296" s="234"/>
      <c r="H296" s="234" t="s">
        <v>2094</v>
      </c>
      <c r="I296" s="227"/>
      <c r="J296" s="156">
        <v>2</v>
      </c>
      <c r="K296" s="157">
        <v>2</v>
      </c>
      <c r="L296" s="158">
        <f t="shared" si="18"/>
        <v>0</v>
      </c>
      <c r="M296" s="156">
        <v>2</v>
      </c>
      <c r="N296" s="159"/>
    </row>
    <row r="297" spans="1:14" x14ac:dyDescent="0.35">
      <c r="A297" s="152" t="s">
        <v>1250</v>
      </c>
      <c r="B297" s="152">
        <v>313</v>
      </c>
      <c r="C297" s="152">
        <v>199</v>
      </c>
      <c r="D297" s="153" t="s">
        <v>2079</v>
      </c>
      <c r="E297" s="152" t="s">
        <v>2095</v>
      </c>
      <c r="F297" s="234" t="s">
        <v>2096</v>
      </c>
      <c r="G297" s="234" t="s">
        <v>2097</v>
      </c>
      <c r="H297" s="234" t="s">
        <v>2098</v>
      </c>
      <c r="I297" s="227"/>
      <c r="J297" s="156">
        <v>2</v>
      </c>
      <c r="K297" s="157">
        <v>2</v>
      </c>
      <c r="L297" s="158">
        <f t="shared" si="18"/>
        <v>0</v>
      </c>
      <c r="M297" s="156">
        <v>2</v>
      </c>
      <c r="N297" s="159"/>
    </row>
    <row r="298" spans="1:14" x14ac:dyDescent="0.35">
      <c r="A298" s="152" t="s">
        <v>1250</v>
      </c>
      <c r="B298" s="152">
        <v>314</v>
      </c>
      <c r="C298" s="152">
        <v>200</v>
      </c>
      <c r="D298" s="153" t="s">
        <v>2099</v>
      </c>
      <c r="E298" s="152" t="s">
        <v>2100</v>
      </c>
      <c r="F298" s="234" t="s">
        <v>2101</v>
      </c>
      <c r="G298" s="234" t="s">
        <v>2102</v>
      </c>
      <c r="H298" s="234" t="s">
        <v>2103</v>
      </c>
      <c r="I298" s="227"/>
      <c r="J298" s="156">
        <v>2</v>
      </c>
      <c r="K298" s="157">
        <v>2</v>
      </c>
      <c r="L298" s="158">
        <f t="shared" si="18"/>
        <v>0</v>
      </c>
      <c r="M298" s="156">
        <v>2</v>
      </c>
      <c r="N298" s="159"/>
    </row>
    <row r="299" spans="1:14" x14ac:dyDescent="0.35">
      <c r="A299" s="152" t="s">
        <v>1250</v>
      </c>
      <c r="B299" s="152">
        <v>315</v>
      </c>
      <c r="C299" s="152">
        <v>201</v>
      </c>
      <c r="D299" s="153" t="s">
        <v>2099</v>
      </c>
      <c r="E299" s="152" t="s">
        <v>2104</v>
      </c>
      <c r="F299" s="234" t="s">
        <v>2105</v>
      </c>
      <c r="G299" s="234" t="s">
        <v>1519</v>
      </c>
      <c r="H299" s="234" t="s">
        <v>2106</v>
      </c>
      <c r="I299" s="227"/>
      <c r="J299" s="156">
        <v>2</v>
      </c>
      <c r="K299" s="157">
        <v>2</v>
      </c>
      <c r="L299" s="158">
        <f t="shared" si="18"/>
        <v>0</v>
      </c>
      <c r="M299" s="156">
        <v>2</v>
      </c>
      <c r="N299" s="159"/>
    </row>
    <row r="300" spans="1:14" ht="60" x14ac:dyDescent="0.35">
      <c r="A300" s="152" t="s">
        <v>1250</v>
      </c>
      <c r="B300" s="152">
        <v>316</v>
      </c>
      <c r="C300" s="152">
        <v>202</v>
      </c>
      <c r="D300" s="153" t="s">
        <v>2099</v>
      </c>
      <c r="E300" s="152" t="s">
        <v>2107</v>
      </c>
      <c r="F300" s="234" t="s">
        <v>2108</v>
      </c>
      <c r="G300" s="234" t="s">
        <v>2009</v>
      </c>
      <c r="H300" s="234" t="s">
        <v>2109</v>
      </c>
      <c r="I300" s="227" t="s">
        <v>2110</v>
      </c>
      <c r="J300" s="156">
        <v>1</v>
      </c>
      <c r="K300" s="157">
        <v>6</v>
      </c>
      <c r="L300" s="158">
        <f t="shared" si="18"/>
        <v>5</v>
      </c>
      <c r="M300" s="156">
        <v>1</v>
      </c>
      <c r="N300" s="159"/>
    </row>
    <row r="301" spans="1:14" ht="60" x14ac:dyDescent="0.35">
      <c r="A301" s="152" t="s">
        <v>1250</v>
      </c>
      <c r="B301" s="152">
        <v>316</v>
      </c>
      <c r="C301" s="152">
        <v>202</v>
      </c>
      <c r="D301" s="153"/>
      <c r="E301" s="152"/>
      <c r="F301" s="234" t="s">
        <v>2111</v>
      </c>
      <c r="G301" s="234" t="s">
        <v>2009</v>
      </c>
      <c r="H301" s="234" t="s">
        <v>2010</v>
      </c>
      <c r="I301" s="227" t="s">
        <v>2110</v>
      </c>
      <c r="J301" s="156"/>
      <c r="K301" s="157"/>
      <c r="L301" s="158">
        <f t="shared" si="18"/>
        <v>0</v>
      </c>
      <c r="M301" s="156"/>
      <c r="N301" s="159"/>
    </row>
    <row r="302" spans="1:14" x14ac:dyDescent="0.35">
      <c r="A302" s="152" t="s">
        <v>1250</v>
      </c>
      <c r="B302" s="152">
        <v>317</v>
      </c>
      <c r="C302" s="152">
        <v>203</v>
      </c>
      <c r="D302" s="153" t="s">
        <v>2099</v>
      </c>
      <c r="E302" s="152" t="s">
        <v>2112</v>
      </c>
      <c r="F302" s="316" t="s">
        <v>2113</v>
      </c>
      <c r="G302" s="234" t="s">
        <v>197</v>
      </c>
      <c r="H302" s="234" t="s">
        <v>2114</v>
      </c>
      <c r="I302" s="227"/>
      <c r="J302" s="156">
        <v>5</v>
      </c>
      <c r="K302" s="157">
        <v>5</v>
      </c>
      <c r="L302" s="158">
        <f t="shared" si="18"/>
        <v>0</v>
      </c>
      <c r="M302" s="156">
        <v>5</v>
      </c>
      <c r="N302" s="159"/>
    </row>
    <row r="303" spans="1:14" x14ac:dyDescent="0.35">
      <c r="A303" s="152" t="s">
        <v>1250</v>
      </c>
      <c r="B303" s="152">
        <v>318</v>
      </c>
      <c r="C303" s="152">
        <v>204</v>
      </c>
      <c r="D303" s="153" t="s">
        <v>2099</v>
      </c>
      <c r="E303" s="152" t="s">
        <v>2115</v>
      </c>
      <c r="F303" s="316" t="s">
        <v>2116</v>
      </c>
      <c r="G303" s="316"/>
      <c r="H303" s="316" t="s">
        <v>2117</v>
      </c>
      <c r="I303" s="227"/>
      <c r="J303" s="156">
        <v>5</v>
      </c>
      <c r="K303" s="157">
        <v>8</v>
      </c>
      <c r="L303" s="158">
        <f t="shared" si="18"/>
        <v>3</v>
      </c>
      <c r="M303" s="156">
        <v>5</v>
      </c>
      <c r="N303" s="159"/>
    </row>
    <row r="304" spans="1:14" x14ac:dyDescent="0.35">
      <c r="A304" s="152" t="s">
        <v>1250</v>
      </c>
      <c r="B304" s="152">
        <v>319</v>
      </c>
      <c r="C304" s="152">
        <v>205</v>
      </c>
      <c r="D304" s="153" t="s">
        <v>2118</v>
      </c>
      <c r="E304" s="152" t="s">
        <v>2119</v>
      </c>
      <c r="F304" s="316" t="s">
        <v>2113</v>
      </c>
      <c r="G304" s="234"/>
      <c r="H304" s="234" t="s">
        <v>2120</v>
      </c>
      <c r="I304" s="227"/>
      <c r="J304" s="156">
        <v>2</v>
      </c>
      <c r="K304" s="157">
        <v>4</v>
      </c>
      <c r="L304" s="158">
        <f t="shared" si="18"/>
        <v>2</v>
      </c>
      <c r="M304" s="156">
        <v>2</v>
      </c>
      <c r="N304" s="159"/>
    </row>
    <row r="305" spans="1:14" x14ac:dyDescent="0.35">
      <c r="A305" s="152" t="s">
        <v>1250</v>
      </c>
      <c r="B305" s="152">
        <v>320</v>
      </c>
      <c r="C305" s="152">
        <v>206</v>
      </c>
      <c r="D305" s="153" t="s">
        <v>2118</v>
      </c>
      <c r="E305" s="152" t="s">
        <v>2121</v>
      </c>
      <c r="F305" s="316" t="s">
        <v>2116</v>
      </c>
      <c r="G305" s="316"/>
      <c r="H305" s="316" t="s">
        <v>2122</v>
      </c>
      <c r="I305" s="227"/>
      <c r="J305" s="156">
        <v>2</v>
      </c>
      <c r="K305" s="157">
        <v>4</v>
      </c>
      <c r="L305" s="158">
        <f t="shared" si="18"/>
        <v>2</v>
      </c>
      <c r="M305" s="156">
        <v>2</v>
      </c>
      <c r="N305" s="159"/>
    </row>
    <row r="306" spans="1:14" ht="20" x14ac:dyDescent="0.35">
      <c r="A306" s="152" t="s">
        <v>1250</v>
      </c>
      <c r="B306" s="152">
        <v>320</v>
      </c>
      <c r="C306" s="152">
        <v>206</v>
      </c>
      <c r="D306" s="153" t="s">
        <v>908</v>
      </c>
      <c r="E306" s="152" t="s">
        <v>2123</v>
      </c>
      <c r="F306" s="316" t="s">
        <v>2116</v>
      </c>
      <c r="G306" s="316"/>
      <c r="H306" s="316" t="s">
        <v>2122</v>
      </c>
      <c r="I306" s="227"/>
      <c r="J306" s="156"/>
      <c r="K306" s="157">
        <v>2</v>
      </c>
      <c r="L306" s="158"/>
      <c r="M306" s="156"/>
      <c r="N306" s="159" t="s">
        <v>2763</v>
      </c>
    </row>
    <row r="307" spans="1:14" x14ac:dyDescent="0.35">
      <c r="A307" s="152" t="s">
        <v>1250</v>
      </c>
      <c r="B307" s="152">
        <v>321</v>
      </c>
      <c r="C307" s="152">
        <v>207</v>
      </c>
      <c r="D307" s="392" t="s">
        <v>2118</v>
      </c>
      <c r="E307" s="392" t="s">
        <v>2124</v>
      </c>
      <c r="F307" s="393" t="s">
        <v>2125</v>
      </c>
      <c r="G307" s="394"/>
      <c r="H307" s="394" t="s">
        <v>2126</v>
      </c>
      <c r="I307" s="395"/>
      <c r="J307" s="396">
        <v>30</v>
      </c>
      <c r="K307" s="397">
        <v>0</v>
      </c>
      <c r="L307" s="398">
        <f t="shared" si="18"/>
        <v>-30</v>
      </c>
      <c r="M307" s="396">
        <v>15</v>
      </c>
      <c r="N307" s="399"/>
    </row>
    <row r="308" spans="1:14" x14ac:dyDescent="0.35">
      <c r="A308" s="152" t="s">
        <v>1250</v>
      </c>
      <c r="B308" s="152">
        <v>322</v>
      </c>
      <c r="C308" s="152">
        <v>208</v>
      </c>
      <c r="D308" s="392" t="s">
        <v>2118</v>
      </c>
      <c r="E308" s="392" t="s">
        <v>2127</v>
      </c>
      <c r="F308" s="393" t="s">
        <v>2125</v>
      </c>
      <c r="G308" s="394"/>
      <c r="H308" s="394" t="s">
        <v>2128</v>
      </c>
      <c r="I308" s="395"/>
      <c r="J308" s="396">
        <v>20</v>
      </c>
      <c r="K308" s="397">
        <v>10</v>
      </c>
      <c r="L308" s="398">
        <f t="shared" si="18"/>
        <v>-10</v>
      </c>
      <c r="M308" s="396">
        <v>10</v>
      </c>
      <c r="N308" s="399"/>
    </row>
    <row r="309" spans="1:14" x14ac:dyDescent="0.35">
      <c r="A309" s="152" t="s">
        <v>1250</v>
      </c>
      <c r="B309" s="152">
        <v>323</v>
      </c>
      <c r="C309" s="152">
        <v>209</v>
      </c>
      <c r="D309" s="392" t="s">
        <v>2118</v>
      </c>
      <c r="E309" s="392" t="s">
        <v>2129</v>
      </c>
      <c r="F309" s="394" t="s">
        <v>2130</v>
      </c>
      <c r="G309" s="394"/>
      <c r="H309" s="394" t="s">
        <v>2131</v>
      </c>
      <c r="I309" s="395"/>
      <c r="J309" s="396">
        <v>100</v>
      </c>
      <c r="K309" s="397">
        <v>50</v>
      </c>
      <c r="L309" s="398">
        <f t="shared" si="18"/>
        <v>-50</v>
      </c>
      <c r="M309" s="396">
        <v>50</v>
      </c>
      <c r="N309" s="399"/>
    </row>
    <row r="310" spans="1:14" ht="11" thickBot="1" x14ac:dyDescent="0.4">
      <c r="A310" s="152" t="s">
        <v>1250</v>
      </c>
      <c r="B310" s="152">
        <v>324</v>
      </c>
      <c r="C310" s="152">
        <v>210</v>
      </c>
      <c r="D310" s="392" t="s">
        <v>2132</v>
      </c>
      <c r="E310" s="400" t="s">
        <v>2133</v>
      </c>
      <c r="F310" s="401" t="s">
        <v>2134</v>
      </c>
      <c r="G310" s="394"/>
      <c r="H310" s="394" t="s">
        <v>2135</v>
      </c>
      <c r="I310" s="395"/>
      <c r="J310" s="396">
        <v>50</v>
      </c>
      <c r="K310" s="397">
        <v>50</v>
      </c>
      <c r="L310" s="398">
        <f t="shared" si="18"/>
        <v>0</v>
      </c>
      <c r="M310" s="396">
        <v>25</v>
      </c>
      <c r="N310" s="399"/>
    </row>
    <row r="311" spans="1:14" x14ac:dyDescent="0.35">
      <c r="A311" s="152" t="s">
        <v>1250</v>
      </c>
      <c r="B311" s="152">
        <v>325</v>
      </c>
      <c r="C311" s="152">
        <v>211</v>
      </c>
      <c r="D311" s="392" t="s">
        <v>2132</v>
      </c>
      <c r="E311" s="402" t="s">
        <v>2136</v>
      </c>
      <c r="F311" s="403" t="s">
        <v>2137</v>
      </c>
      <c r="G311" s="394"/>
      <c r="H311" s="394" t="s">
        <v>2138</v>
      </c>
      <c r="I311" s="395"/>
      <c r="J311" s="396">
        <v>50</v>
      </c>
      <c r="K311" s="397">
        <v>0</v>
      </c>
      <c r="L311" s="398">
        <f t="shared" si="18"/>
        <v>-50</v>
      </c>
      <c r="M311" s="396">
        <v>25</v>
      </c>
      <c r="N311" s="399"/>
    </row>
    <row r="312" spans="1:14" ht="11" thickBot="1" x14ac:dyDescent="0.4">
      <c r="A312" s="152" t="s">
        <v>1250</v>
      </c>
      <c r="B312" s="152"/>
      <c r="C312" s="152"/>
      <c r="D312" s="392" t="s">
        <v>2132</v>
      </c>
      <c r="E312" s="404" t="s">
        <v>2139</v>
      </c>
      <c r="F312" s="405" t="s">
        <v>2140</v>
      </c>
      <c r="G312" s="394"/>
      <c r="H312" s="394" t="s">
        <v>2141</v>
      </c>
      <c r="I312" s="395"/>
      <c r="J312" s="396"/>
      <c r="K312" s="397">
        <v>0</v>
      </c>
      <c r="L312" s="398">
        <f t="shared" si="18"/>
        <v>0</v>
      </c>
      <c r="M312" s="396"/>
      <c r="N312" s="399"/>
    </row>
    <row r="313" spans="1:14" ht="11" thickBot="1" x14ac:dyDescent="0.4">
      <c r="A313" s="152" t="s">
        <v>1250</v>
      </c>
      <c r="B313" s="152">
        <v>326</v>
      </c>
      <c r="C313" s="152">
        <v>212</v>
      </c>
      <c r="D313" s="392" t="s">
        <v>2132</v>
      </c>
      <c r="E313" s="406" t="s">
        <v>2142</v>
      </c>
      <c r="F313" s="407" t="s">
        <v>2137</v>
      </c>
      <c r="G313" s="394"/>
      <c r="H313" s="394" t="s">
        <v>2143</v>
      </c>
      <c r="I313" s="395"/>
      <c r="J313" s="396">
        <v>20</v>
      </c>
      <c r="K313" s="397">
        <v>0</v>
      </c>
      <c r="L313" s="398">
        <f t="shared" si="18"/>
        <v>-20</v>
      </c>
      <c r="M313" s="396">
        <v>10</v>
      </c>
      <c r="N313" s="399"/>
    </row>
    <row r="314" spans="1:14" x14ac:dyDescent="0.35">
      <c r="A314" s="152" t="s">
        <v>1250</v>
      </c>
      <c r="B314" s="152">
        <v>327</v>
      </c>
      <c r="C314" s="152">
        <v>213</v>
      </c>
      <c r="D314" s="392" t="s">
        <v>2144</v>
      </c>
      <c r="E314" s="402" t="s">
        <v>2145</v>
      </c>
      <c r="F314" s="403" t="s">
        <v>2137</v>
      </c>
      <c r="G314" s="394"/>
      <c r="H314" s="394" t="s">
        <v>2146</v>
      </c>
      <c r="I314" s="395"/>
      <c r="J314" s="396">
        <v>120</v>
      </c>
      <c r="K314" s="397">
        <v>100</v>
      </c>
      <c r="L314" s="398">
        <f t="shared" si="18"/>
        <v>-20</v>
      </c>
      <c r="M314" s="396">
        <v>60</v>
      </c>
      <c r="N314" s="399"/>
    </row>
    <row r="315" spans="1:14" ht="11" thickBot="1" x14ac:dyDescent="0.4">
      <c r="A315" s="167" t="s">
        <v>1250</v>
      </c>
      <c r="B315" s="167"/>
      <c r="C315" s="167"/>
      <c r="D315" s="408" t="s">
        <v>2144</v>
      </c>
      <c r="E315" s="404" t="s">
        <v>2147</v>
      </c>
      <c r="F315" s="405" t="s">
        <v>2140</v>
      </c>
      <c r="G315" s="409"/>
      <c r="H315" s="409" t="s">
        <v>2148</v>
      </c>
      <c r="I315" s="408"/>
      <c r="J315" s="410"/>
      <c r="K315" s="411">
        <v>0</v>
      </c>
      <c r="L315" s="412">
        <f>K315-J315</f>
        <v>0</v>
      </c>
      <c r="M315" s="410"/>
      <c r="N315" s="413"/>
    </row>
    <row r="316" spans="1:14" ht="13" x14ac:dyDescent="0.35">
      <c r="A316" s="136" t="s">
        <v>1247</v>
      </c>
      <c r="B316" s="137" t="s">
        <v>1750</v>
      </c>
      <c r="C316" s="137" t="s">
        <v>1750</v>
      </c>
      <c r="D316" s="137"/>
      <c r="E316" s="137"/>
      <c r="F316" s="229" t="s">
        <v>2149</v>
      </c>
      <c r="G316" s="223"/>
      <c r="H316" s="223"/>
      <c r="I316" s="223"/>
      <c r="J316" s="174"/>
      <c r="K316" s="224"/>
      <c r="L316" s="174"/>
      <c r="M316" s="174"/>
      <c r="N316" s="225"/>
    </row>
    <row r="317" spans="1:14" ht="30" x14ac:dyDescent="0.35">
      <c r="A317" s="143" t="s">
        <v>1250</v>
      </c>
      <c r="B317" s="143">
        <v>328</v>
      </c>
      <c r="C317" s="143">
        <v>214</v>
      </c>
      <c r="D317" s="153" t="s">
        <v>2144</v>
      </c>
      <c r="E317" s="143" t="s">
        <v>2150</v>
      </c>
      <c r="F317" s="147" t="s">
        <v>2151</v>
      </c>
      <c r="G317" s="151" t="s">
        <v>2152</v>
      </c>
      <c r="H317" s="151" t="s">
        <v>2153</v>
      </c>
      <c r="I317" s="231"/>
      <c r="J317" s="148">
        <v>1</v>
      </c>
      <c r="K317" s="149">
        <v>3</v>
      </c>
      <c r="L317" s="150">
        <f t="shared" ref="L317:L325" si="19">K317-J317</f>
        <v>2</v>
      </c>
      <c r="M317" s="148">
        <v>1</v>
      </c>
      <c r="N317" s="151"/>
    </row>
    <row r="318" spans="1:14" ht="20" x14ac:dyDescent="0.35">
      <c r="A318" s="152" t="s">
        <v>1250</v>
      </c>
      <c r="B318" s="152">
        <v>330</v>
      </c>
      <c r="C318" s="152">
        <v>215</v>
      </c>
      <c r="D318" s="153" t="s">
        <v>2154</v>
      </c>
      <c r="E318" s="152" t="s">
        <v>2155</v>
      </c>
      <c r="F318" s="175" t="s">
        <v>2156</v>
      </c>
      <c r="G318" s="159" t="s">
        <v>2157</v>
      </c>
      <c r="H318" s="159" t="s">
        <v>2158</v>
      </c>
      <c r="I318" s="227"/>
      <c r="J318" s="156">
        <v>1</v>
      </c>
      <c r="K318" s="157">
        <v>1</v>
      </c>
      <c r="L318" s="158">
        <f t="shared" si="19"/>
        <v>0</v>
      </c>
      <c r="M318" s="156">
        <v>1</v>
      </c>
      <c r="N318" s="159"/>
    </row>
    <row r="319" spans="1:14" x14ac:dyDescent="0.35">
      <c r="A319" s="152" t="s">
        <v>1250</v>
      </c>
      <c r="B319" s="152">
        <v>331</v>
      </c>
      <c r="C319" s="152">
        <v>216</v>
      </c>
      <c r="D319" s="153" t="s">
        <v>2159</v>
      </c>
      <c r="E319" s="152" t="s">
        <v>2160</v>
      </c>
      <c r="F319" s="175" t="s">
        <v>2161</v>
      </c>
      <c r="G319" s="159" t="s">
        <v>2157</v>
      </c>
      <c r="H319" s="159" t="s">
        <v>2162</v>
      </c>
      <c r="I319" s="175"/>
      <c r="J319" s="156">
        <v>1</v>
      </c>
      <c r="K319" s="157">
        <v>1</v>
      </c>
      <c r="L319" s="158">
        <f t="shared" si="19"/>
        <v>0</v>
      </c>
      <c r="M319" s="156">
        <v>1</v>
      </c>
      <c r="N319" s="159"/>
    </row>
    <row r="320" spans="1:14" x14ac:dyDescent="0.35">
      <c r="A320" s="152" t="s">
        <v>1250</v>
      </c>
      <c r="B320" s="152">
        <v>332</v>
      </c>
      <c r="C320" s="152">
        <v>217</v>
      </c>
      <c r="D320" s="153" t="s">
        <v>2159</v>
      </c>
      <c r="E320" s="152" t="s">
        <v>2163</v>
      </c>
      <c r="F320" s="175" t="s">
        <v>2164</v>
      </c>
      <c r="G320" s="159" t="s">
        <v>2157</v>
      </c>
      <c r="H320" s="159" t="s">
        <v>2165</v>
      </c>
      <c r="I320" s="227"/>
      <c r="J320" s="156">
        <v>1</v>
      </c>
      <c r="K320" s="157">
        <v>1</v>
      </c>
      <c r="L320" s="158">
        <f t="shared" si="19"/>
        <v>0</v>
      </c>
      <c r="M320" s="156">
        <v>1</v>
      </c>
      <c r="N320" s="159"/>
    </row>
    <row r="321" spans="1:14" x14ac:dyDescent="0.35">
      <c r="A321" s="167" t="s">
        <v>1250</v>
      </c>
      <c r="B321" s="167">
        <v>333</v>
      </c>
      <c r="C321" s="167">
        <v>218</v>
      </c>
      <c r="D321" s="218" t="s">
        <v>1486</v>
      </c>
      <c r="E321" s="219" t="s">
        <v>2166</v>
      </c>
      <c r="F321" s="220" t="s">
        <v>2167</v>
      </c>
      <c r="G321" s="221" t="s">
        <v>2157</v>
      </c>
      <c r="H321" s="221" t="s">
        <v>2168</v>
      </c>
      <c r="I321" s="218"/>
      <c r="J321" s="171">
        <v>1</v>
      </c>
      <c r="K321" s="172">
        <v>1</v>
      </c>
      <c r="L321" s="173">
        <f>K321-J321</f>
        <v>0</v>
      </c>
      <c r="M321" s="171">
        <v>1</v>
      </c>
      <c r="N321" s="222"/>
    </row>
    <row r="322" spans="1:14" x14ac:dyDescent="0.35">
      <c r="A322" s="262"/>
      <c r="B322" s="262"/>
      <c r="C322" s="262"/>
      <c r="D322" s="317" t="s">
        <v>1899</v>
      </c>
      <c r="E322" s="81" t="s">
        <v>2169</v>
      </c>
      <c r="F322" s="310" t="s">
        <v>2170</v>
      </c>
      <c r="G322" s="310" t="s">
        <v>2171</v>
      </c>
      <c r="H322" s="310" t="s">
        <v>2172</v>
      </c>
      <c r="I322" s="317" t="s">
        <v>2173</v>
      </c>
      <c r="J322" s="318">
        <v>1</v>
      </c>
      <c r="K322" s="319">
        <v>1</v>
      </c>
      <c r="L322" s="320">
        <f>K322-J322</f>
        <v>0</v>
      </c>
      <c r="M322" s="318">
        <v>0</v>
      </c>
      <c r="N322" s="321"/>
    </row>
    <row r="323" spans="1:14" ht="13" x14ac:dyDescent="0.35">
      <c r="A323" s="136" t="s">
        <v>1247</v>
      </c>
      <c r="B323" s="137" t="s">
        <v>1750</v>
      </c>
      <c r="C323" s="137" t="s">
        <v>1750</v>
      </c>
      <c r="D323" s="137"/>
      <c r="E323" s="137"/>
      <c r="F323" s="229" t="s">
        <v>2174</v>
      </c>
      <c r="G323" s="223"/>
      <c r="H323" s="223"/>
      <c r="I323" s="223"/>
      <c r="J323" s="174"/>
      <c r="K323" s="224"/>
      <c r="L323" s="174"/>
      <c r="M323" s="174"/>
      <c r="N323" s="225"/>
    </row>
    <row r="324" spans="1:14" ht="50" x14ac:dyDescent="0.35">
      <c r="A324" s="143" t="s">
        <v>1250</v>
      </c>
      <c r="B324" s="143">
        <v>333</v>
      </c>
      <c r="C324" s="143">
        <v>218</v>
      </c>
      <c r="D324" s="153" t="s">
        <v>2175</v>
      </c>
      <c r="E324" s="143" t="s">
        <v>2176</v>
      </c>
      <c r="F324" s="147" t="s">
        <v>2177</v>
      </c>
      <c r="G324" s="151" t="s">
        <v>2178</v>
      </c>
      <c r="H324" s="151" t="s">
        <v>2179</v>
      </c>
      <c r="I324" s="231" t="s">
        <v>2180</v>
      </c>
      <c r="J324" s="148">
        <v>0</v>
      </c>
      <c r="K324" s="149">
        <v>1</v>
      </c>
      <c r="L324" s="150">
        <f t="shared" si="19"/>
        <v>1</v>
      </c>
      <c r="M324" s="148">
        <v>1</v>
      </c>
      <c r="N324" s="151"/>
    </row>
    <row r="325" spans="1:14" x14ac:dyDescent="0.35">
      <c r="A325" s="152" t="s">
        <v>1250</v>
      </c>
      <c r="B325" s="152">
        <v>333</v>
      </c>
      <c r="C325" s="152">
        <v>218</v>
      </c>
      <c r="D325" s="153" t="s">
        <v>2175</v>
      </c>
      <c r="E325" s="152" t="s">
        <v>2181</v>
      </c>
      <c r="F325" s="175" t="s">
        <v>2182</v>
      </c>
      <c r="G325" s="159" t="s">
        <v>1519</v>
      </c>
      <c r="H325" s="159" t="s">
        <v>2183</v>
      </c>
      <c r="I325" s="322" t="s">
        <v>2184</v>
      </c>
      <c r="J325" s="156">
        <v>0</v>
      </c>
      <c r="K325" s="157">
        <v>1</v>
      </c>
      <c r="L325" s="158">
        <f t="shared" si="19"/>
        <v>1</v>
      </c>
      <c r="M325" s="156">
        <v>1</v>
      </c>
      <c r="N325" s="159"/>
    </row>
    <row r="326" spans="1:14" x14ac:dyDescent="0.35">
      <c r="A326" s="167" t="s">
        <v>1250</v>
      </c>
      <c r="B326" s="167">
        <v>333</v>
      </c>
      <c r="C326" s="167">
        <v>218</v>
      </c>
      <c r="D326" s="218" t="s">
        <v>2185</v>
      </c>
      <c r="E326" s="219" t="s">
        <v>2186</v>
      </c>
      <c r="F326" s="220" t="s">
        <v>2187</v>
      </c>
      <c r="G326" s="221" t="s">
        <v>1519</v>
      </c>
      <c r="H326" s="221" t="s">
        <v>2188</v>
      </c>
      <c r="I326" s="218" t="s">
        <v>2189</v>
      </c>
      <c r="J326" s="171">
        <v>0</v>
      </c>
      <c r="K326" s="172">
        <v>1</v>
      </c>
      <c r="L326" s="173">
        <f>K326-J326</f>
        <v>1</v>
      </c>
      <c r="M326" s="171">
        <v>1</v>
      </c>
      <c r="N326" s="222"/>
    </row>
    <row r="327" spans="1:14" x14ac:dyDescent="0.35">
      <c r="A327" s="262"/>
      <c r="B327" s="262"/>
      <c r="C327" s="262"/>
      <c r="D327" s="323" t="s">
        <v>1490</v>
      </c>
      <c r="E327" s="262" t="s">
        <v>2190</v>
      </c>
      <c r="F327" s="324" t="s">
        <v>2191</v>
      </c>
      <c r="G327" s="324"/>
      <c r="H327" s="324" t="s">
        <v>2192</v>
      </c>
      <c r="I327" s="323" t="s">
        <v>279</v>
      </c>
      <c r="J327" s="266"/>
      <c r="K327" s="267">
        <v>1</v>
      </c>
      <c r="L327" s="268"/>
      <c r="M327" s="266"/>
      <c r="N327" s="269"/>
    </row>
    <row r="328" spans="1:14" ht="13" x14ac:dyDescent="0.35">
      <c r="A328" s="136" t="s">
        <v>1247</v>
      </c>
      <c r="B328" s="137" t="s">
        <v>1750</v>
      </c>
      <c r="C328" s="137" t="s">
        <v>1750</v>
      </c>
      <c r="D328" s="137"/>
      <c r="E328" s="137"/>
      <c r="F328" s="229" t="s">
        <v>2193</v>
      </c>
      <c r="G328" s="223"/>
      <c r="H328" s="223"/>
      <c r="I328" s="223"/>
      <c r="J328" s="174"/>
      <c r="K328" s="224"/>
      <c r="L328" s="174"/>
      <c r="M328" s="174"/>
      <c r="N328" s="225"/>
    </row>
    <row r="329" spans="1:14" ht="20" x14ac:dyDescent="0.35">
      <c r="A329" s="143" t="s">
        <v>1250</v>
      </c>
      <c r="B329" s="143">
        <v>334</v>
      </c>
      <c r="C329" s="143">
        <v>219</v>
      </c>
      <c r="D329" s="153" t="s">
        <v>1500</v>
      </c>
      <c r="E329" s="143" t="s">
        <v>2194</v>
      </c>
      <c r="F329" s="230" t="s">
        <v>2195</v>
      </c>
      <c r="G329" s="230" t="s">
        <v>1524</v>
      </c>
      <c r="H329" s="230" t="s">
        <v>2196</v>
      </c>
      <c r="I329" s="231" t="s">
        <v>2197</v>
      </c>
      <c r="J329" s="148">
        <v>2</v>
      </c>
      <c r="K329" s="149">
        <v>2</v>
      </c>
      <c r="L329" s="158">
        <f t="shared" ref="L329:L363" si="20">K329-J329</f>
        <v>0</v>
      </c>
      <c r="M329" s="148">
        <v>2</v>
      </c>
      <c r="N329" s="151"/>
    </row>
    <row r="330" spans="1:14" x14ac:dyDescent="0.35">
      <c r="A330" s="152" t="s">
        <v>1250</v>
      </c>
      <c r="B330" s="152">
        <v>334</v>
      </c>
      <c r="C330" s="152">
        <v>219</v>
      </c>
      <c r="D330" s="153" t="s">
        <v>1973</v>
      </c>
      <c r="E330" s="152" t="s">
        <v>2198</v>
      </c>
      <c r="F330" s="234" t="s">
        <v>2199</v>
      </c>
      <c r="G330" s="230" t="s">
        <v>1973</v>
      </c>
      <c r="H330" s="234" t="s">
        <v>2200</v>
      </c>
      <c r="I330" s="231" t="s">
        <v>2197</v>
      </c>
      <c r="J330" s="156"/>
      <c r="K330" s="157">
        <v>1</v>
      </c>
      <c r="L330" s="158">
        <f t="shared" si="20"/>
        <v>1</v>
      </c>
      <c r="M330" s="156"/>
      <c r="N330" s="159"/>
    </row>
    <row r="331" spans="1:14" ht="30" x14ac:dyDescent="0.35">
      <c r="A331" s="152" t="s">
        <v>1250</v>
      </c>
      <c r="B331" s="152">
        <v>335</v>
      </c>
      <c r="C331" s="152">
        <v>220</v>
      </c>
      <c r="D331" s="153" t="s">
        <v>1500</v>
      </c>
      <c r="E331" s="152" t="s">
        <v>2201</v>
      </c>
      <c r="F331" s="234" t="s">
        <v>2202</v>
      </c>
      <c r="G331" s="230" t="s">
        <v>1524</v>
      </c>
      <c r="H331" s="234" t="s">
        <v>2203</v>
      </c>
      <c r="I331" s="231" t="s">
        <v>2197</v>
      </c>
      <c r="J331" s="156">
        <v>2</v>
      </c>
      <c r="K331" s="157">
        <v>5</v>
      </c>
      <c r="L331" s="158">
        <f t="shared" si="20"/>
        <v>3</v>
      </c>
      <c r="M331" s="156">
        <v>2</v>
      </c>
      <c r="N331" s="159"/>
    </row>
    <row r="332" spans="1:14" ht="30" x14ac:dyDescent="0.35">
      <c r="A332" s="152" t="s">
        <v>1250</v>
      </c>
      <c r="B332" s="152">
        <v>336</v>
      </c>
      <c r="C332" s="152">
        <v>221</v>
      </c>
      <c r="D332" s="153" t="s">
        <v>2204</v>
      </c>
      <c r="E332" s="152" t="s">
        <v>2205</v>
      </c>
      <c r="F332" s="234" t="s">
        <v>2206</v>
      </c>
      <c r="G332" s="230" t="s">
        <v>1524</v>
      </c>
      <c r="H332" s="234" t="s">
        <v>2207</v>
      </c>
      <c r="I332" s="231" t="s">
        <v>2197</v>
      </c>
      <c r="J332" s="156">
        <v>2</v>
      </c>
      <c r="K332" s="157">
        <v>2</v>
      </c>
      <c r="L332" s="158">
        <f t="shared" si="20"/>
        <v>0</v>
      </c>
      <c r="M332" s="156">
        <v>2</v>
      </c>
      <c r="N332" s="159"/>
    </row>
    <row r="333" spans="1:14" ht="30" x14ac:dyDescent="0.35">
      <c r="A333" s="152" t="s">
        <v>1250</v>
      </c>
      <c r="B333" s="152">
        <v>337</v>
      </c>
      <c r="C333" s="152">
        <v>222</v>
      </c>
      <c r="D333" s="153" t="s">
        <v>2204</v>
      </c>
      <c r="E333" s="152" t="s">
        <v>2208</v>
      </c>
      <c r="F333" s="234" t="s">
        <v>2209</v>
      </c>
      <c r="G333" s="230" t="s">
        <v>1524</v>
      </c>
      <c r="H333" s="234" t="s">
        <v>2210</v>
      </c>
      <c r="I333" s="231" t="s">
        <v>2197</v>
      </c>
      <c r="J333" s="156">
        <v>2</v>
      </c>
      <c r="K333" s="157">
        <v>3</v>
      </c>
      <c r="L333" s="158">
        <f t="shared" si="20"/>
        <v>1</v>
      </c>
      <c r="M333" s="156">
        <v>2</v>
      </c>
      <c r="N333" s="159"/>
    </row>
    <row r="334" spans="1:14" ht="30" x14ac:dyDescent="0.35">
      <c r="A334" s="152" t="s">
        <v>1250</v>
      </c>
      <c r="B334" s="152">
        <v>338</v>
      </c>
      <c r="C334" s="152">
        <v>223</v>
      </c>
      <c r="D334" s="153" t="s">
        <v>2204</v>
      </c>
      <c r="E334" s="152" t="s">
        <v>2211</v>
      </c>
      <c r="F334" s="234" t="s">
        <v>2212</v>
      </c>
      <c r="G334" s="230" t="s">
        <v>1524</v>
      </c>
      <c r="H334" s="234" t="s">
        <v>2213</v>
      </c>
      <c r="I334" s="231" t="s">
        <v>2197</v>
      </c>
      <c r="J334" s="156">
        <v>1</v>
      </c>
      <c r="K334" s="157">
        <v>1</v>
      </c>
      <c r="L334" s="158">
        <f t="shared" si="20"/>
        <v>0</v>
      </c>
      <c r="M334" s="156">
        <v>1</v>
      </c>
      <c r="N334" s="159"/>
    </row>
    <row r="335" spans="1:14" ht="30" x14ac:dyDescent="0.35">
      <c r="A335" s="152" t="s">
        <v>1250</v>
      </c>
      <c r="B335" s="152">
        <v>339</v>
      </c>
      <c r="C335" s="152">
        <v>224</v>
      </c>
      <c r="D335" s="153" t="s">
        <v>2214</v>
      </c>
      <c r="E335" s="152" t="s">
        <v>2215</v>
      </c>
      <c r="F335" s="234" t="s">
        <v>2216</v>
      </c>
      <c r="G335" s="230" t="s">
        <v>1524</v>
      </c>
      <c r="H335" s="234" t="s">
        <v>2217</v>
      </c>
      <c r="I335" s="231" t="s">
        <v>2197</v>
      </c>
      <c r="J335" s="156">
        <v>1</v>
      </c>
      <c r="K335" s="157">
        <v>1</v>
      </c>
      <c r="L335" s="158">
        <f t="shared" si="20"/>
        <v>0</v>
      </c>
      <c r="M335" s="156">
        <v>1</v>
      </c>
      <c r="N335" s="159"/>
    </row>
    <row r="336" spans="1:14" ht="20" x14ac:dyDescent="0.35">
      <c r="A336" s="152"/>
      <c r="B336" s="152"/>
      <c r="C336" s="152"/>
      <c r="D336" s="325" t="s">
        <v>1341</v>
      </c>
      <c r="E336" s="152" t="s">
        <v>2218</v>
      </c>
      <c r="F336" s="234" t="s">
        <v>2219</v>
      </c>
      <c r="G336" s="230" t="s">
        <v>1524</v>
      </c>
      <c r="H336" s="234" t="s">
        <v>2220</v>
      </c>
      <c r="I336" s="231" t="s">
        <v>2221</v>
      </c>
      <c r="J336" s="156"/>
      <c r="K336" s="157">
        <v>10</v>
      </c>
      <c r="L336" s="158"/>
      <c r="M336" s="156">
        <v>5</v>
      </c>
      <c r="N336" s="159"/>
    </row>
    <row r="337" spans="1:15" x14ac:dyDescent="0.35">
      <c r="A337" s="152" t="s">
        <v>1250</v>
      </c>
      <c r="B337" s="152">
        <v>340</v>
      </c>
      <c r="C337" s="152">
        <v>225</v>
      </c>
      <c r="D337" s="153" t="s">
        <v>2214</v>
      </c>
      <c r="E337" s="153" t="s">
        <v>2222</v>
      </c>
      <c r="F337" s="234" t="s">
        <v>2223</v>
      </c>
      <c r="G337" s="230" t="s">
        <v>1524</v>
      </c>
      <c r="H337" s="234" t="s">
        <v>2224</v>
      </c>
      <c r="I337" s="231" t="s">
        <v>2197</v>
      </c>
      <c r="J337" s="156">
        <v>2</v>
      </c>
      <c r="K337" s="157">
        <v>2</v>
      </c>
      <c r="L337" s="158">
        <f t="shared" si="20"/>
        <v>0</v>
      </c>
      <c r="M337" s="156">
        <v>2</v>
      </c>
      <c r="N337" s="159"/>
    </row>
    <row r="338" spans="1:15" x14ac:dyDescent="0.35">
      <c r="A338" s="152" t="s">
        <v>1250</v>
      </c>
      <c r="B338" s="152">
        <v>341</v>
      </c>
      <c r="C338" s="152">
        <v>226</v>
      </c>
      <c r="D338" s="153" t="s">
        <v>2214</v>
      </c>
      <c r="E338" s="152" t="s">
        <v>2225</v>
      </c>
      <c r="F338" s="234" t="s">
        <v>2226</v>
      </c>
      <c r="G338" s="234" t="s">
        <v>2157</v>
      </c>
      <c r="H338" s="234" t="s">
        <v>2227</v>
      </c>
      <c r="I338" s="227"/>
      <c r="J338" s="156">
        <v>3</v>
      </c>
      <c r="K338" s="157">
        <v>3</v>
      </c>
      <c r="L338" s="158">
        <f t="shared" si="20"/>
        <v>0</v>
      </c>
      <c r="M338" s="156">
        <v>2</v>
      </c>
      <c r="N338" s="159"/>
    </row>
    <row r="339" spans="1:15" ht="20" x14ac:dyDescent="0.35">
      <c r="A339" s="152" t="s">
        <v>1250</v>
      </c>
      <c r="B339" s="152">
        <v>341</v>
      </c>
      <c r="C339" s="152">
        <v>226</v>
      </c>
      <c r="D339" s="153" t="s">
        <v>908</v>
      </c>
      <c r="E339" s="152" t="s">
        <v>2228</v>
      </c>
      <c r="F339" s="234" t="s">
        <v>2226</v>
      </c>
      <c r="G339" s="234" t="s">
        <v>2157</v>
      </c>
      <c r="H339" s="234" t="s">
        <v>2227</v>
      </c>
      <c r="I339" s="227"/>
      <c r="J339" s="156"/>
      <c r="K339" s="157">
        <v>9</v>
      </c>
      <c r="L339" s="158">
        <f t="shared" si="20"/>
        <v>9</v>
      </c>
      <c r="M339" s="156"/>
      <c r="N339" s="159" t="s">
        <v>2229</v>
      </c>
      <c r="O339" s="159" t="s">
        <v>2763</v>
      </c>
    </row>
    <row r="340" spans="1:15" x14ac:dyDescent="0.35">
      <c r="A340" s="152" t="s">
        <v>1250</v>
      </c>
      <c r="B340" s="152">
        <v>342</v>
      </c>
      <c r="C340" s="152">
        <v>227</v>
      </c>
      <c r="D340" s="153" t="s">
        <v>2230</v>
      </c>
      <c r="E340" s="152" t="s">
        <v>2231</v>
      </c>
      <c r="F340" s="234" t="s">
        <v>2232</v>
      </c>
      <c r="G340" s="234" t="s">
        <v>2157</v>
      </c>
      <c r="H340" s="234" t="s">
        <v>2233</v>
      </c>
      <c r="I340" s="227"/>
      <c r="J340" s="156">
        <v>2</v>
      </c>
      <c r="K340" s="157">
        <v>2</v>
      </c>
      <c r="L340" s="158">
        <f t="shared" si="20"/>
        <v>0</v>
      </c>
      <c r="M340" s="156">
        <v>2</v>
      </c>
      <c r="N340" s="159" t="s">
        <v>2234</v>
      </c>
    </row>
    <row r="341" spans="1:15" ht="20.25" customHeight="1" x14ac:dyDescent="0.35">
      <c r="A341" s="152" t="s">
        <v>1250</v>
      </c>
      <c r="B341" s="152">
        <v>343</v>
      </c>
      <c r="C341" s="152">
        <v>228</v>
      </c>
      <c r="D341" s="153" t="s">
        <v>2230</v>
      </c>
      <c r="E341" s="152" t="s">
        <v>2235</v>
      </c>
      <c r="F341" s="234" t="s">
        <v>2236</v>
      </c>
      <c r="G341" s="234" t="s">
        <v>2157</v>
      </c>
      <c r="H341" s="234" t="s">
        <v>2237</v>
      </c>
      <c r="I341" s="227"/>
      <c r="J341" s="156">
        <v>2</v>
      </c>
      <c r="K341" s="157">
        <v>1</v>
      </c>
      <c r="L341" s="158">
        <f t="shared" si="20"/>
        <v>-1</v>
      </c>
      <c r="M341" s="156">
        <v>2</v>
      </c>
      <c r="N341" s="166"/>
    </row>
    <row r="342" spans="1:15" ht="20" x14ac:dyDescent="0.35">
      <c r="A342" s="152" t="s">
        <v>1250</v>
      </c>
      <c r="B342" s="152">
        <v>343</v>
      </c>
      <c r="C342" s="152">
        <v>228</v>
      </c>
      <c r="D342" s="153" t="s">
        <v>908</v>
      </c>
      <c r="E342" s="152" t="s">
        <v>2238</v>
      </c>
      <c r="F342" s="234" t="s">
        <v>2236</v>
      </c>
      <c r="G342" s="234" t="s">
        <v>2157</v>
      </c>
      <c r="H342" s="234" t="s">
        <v>2239</v>
      </c>
      <c r="I342" s="227"/>
      <c r="J342" s="156"/>
      <c r="K342" s="157">
        <v>9</v>
      </c>
      <c r="L342" s="158">
        <f t="shared" si="20"/>
        <v>9</v>
      </c>
      <c r="M342" s="156"/>
      <c r="N342" s="159" t="s">
        <v>2240</v>
      </c>
      <c r="O342" s="159" t="s">
        <v>2763</v>
      </c>
    </row>
    <row r="343" spans="1:15" ht="30" x14ac:dyDescent="0.35">
      <c r="A343" s="152" t="s">
        <v>1250</v>
      </c>
      <c r="B343" s="152">
        <v>344</v>
      </c>
      <c r="C343" s="152">
        <v>229</v>
      </c>
      <c r="D343" s="153" t="s">
        <v>2230</v>
      </c>
      <c r="E343" s="152" t="s">
        <v>2241</v>
      </c>
      <c r="F343" s="234" t="s">
        <v>2242</v>
      </c>
      <c r="G343" s="234" t="s">
        <v>2243</v>
      </c>
      <c r="H343" s="234" t="s">
        <v>2244</v>
      </c>
      <c r="I343" s="227"/>
      <c r="J343" s="156">
        <v>2</v>
      </c>
      <c r="K343" s="157">
        <v>2</v>
      </c>
      <c r="L343" s="158"/>
      <c r="M343" s="156"/>
      <c r="N343" s="159"/>
    </row>
    <row r="344" spans="1:15" x14ac:dyDescent="0.35">
      <c r="A344" s="152" t="s">
        <v>1250</v>
      </c>
      <c r="B344" s="152">
        <v>345</v>
      </c>
      <c r="C344" s="152">
        <v>230</v>
      </c>
      <c r="D344" s="153" t="s">
        <v>2245</v>
      </c>
      <c r="E344" s="152" t="s">
        <v>2246</v>
      </c>
      <c r="F344" s="234" t="s">
        <v>2247</v>
      </c>
      <c r="G344" s="234" t="s">
        <v>1519</v>
      </c>
      <c r="H344" s="234" t="s">
        <v>2248</v>
      </c>
      <c r="I344" s="227"/>
      <c r="J344" s="156">
        <v>2</v>
      </c>
      <c r="K344" s="157">
        <v>1</v>
      </c>
      <c r="L344" s="158"/>
      <c r="M344" s="156"/>
      <c r="N344" s="159"/>
    </row>
    <row r="345" spans="1:15" ht="20" x14ac:dyDescent="0.35">
      <c r="A345" s="152" t="s">
        <v>1250</v>
      </c>
      <c r="B345" s="152">
        <v>346</v>
      </c>
      <c r="C345" s="152">
        <v>231</v>
      </c>
      <c r="D345" s="153" t="s">
        <v>2245</v>
      </c>
      <c r="E345" s="152" t="s">
        <v>2249</v>
      </c>
      <c r="F345" s="234" t="s">
        <v>2250</v>
      </c>
      <c r="G345" s="234" t="s">
        <v>1519</v>
      </c>
      <c r="H345" s="234" t="s">
        <v>2251</v>
      </c>
      <c r="I345" s="227"/>
      <c r="J345" s="156">
        <v>2</v>
      </c>
      <c r="K345" s="157">
        <v>2</v>
      </c>
      <c r="L345" s="158"/>
      <c r="M345" s="156">
        <v>2</v>
      </c>
      <c r="N345" s="159"/>
    </row>
    <row r="346" spans="1:15" ht="11" thickBot="1" x14ac:dyDescent="0.4">
      <c r="A346" s="152" t="s">
        <v>1250</v>
      </c>
      <c r="B346" s="152">
        <v>347</v>
      </c>
      <c r="C346" s="152">
        <v>232</v>
      </c>
      <c r="D346" s="153"/>
      <c r="E346" s="176" t="s">
        <v>2252</v>
      </c>
      <c r="F346" s="243" t="s">
        <v>2253</v>
      </c>
      <c r="G346" s="234" t="s">
        <v>1519</v>
      </c>
      <c r="H346" s="234" t="s">
        <v>2254</v>
      </c>
      <c r="I346" s="227"/>
      <c r="J346" s="156">
        <v>2</v>
      </c>
      <c r="K346" s="157">
        <v>0</v>
      </c>
      <c r="L346" s="158"/>
      <c r="M346" s="156"/>
      <c r="N346" s="159"/>
    </row>
    <row r="347" spans="1:15" ht="20" x14ac:dyDescent="0.35">
      <c r="A347" s="152" t="s">
        <v>1250</v>
      </c>
      <c r="B347" s="152">
        <v>347</v>
      </c>
      <c r="C347" s="152">
        <v>232</v>
      </c>
      <c r="D347" s="163"/>
      <c r="E347" s="161" t="s">
        <v>2255</v>
      </c>
      <c r="F347" s="298" t="s">
        <v>2256</v>
      </c>
      <c r="G347" s="302" t="s">
        <v>1519</v>
      </c>
      <c r="H347" s="234" t="s">
        <v>2257</v>
      </c>
      <c r="I347" s="227"/>
      <c r="J347" s="156">
        <v>2</v>
      </c>
      <c r="K347" s="157">
        <v>2</v>
      </c>
      <c r="L347" s="158">
        <f t="shared" ref="L347:L349" si="21">K347-J347</f>
        <v>0</v>
      </c>
      <c r="M347" s="156">
        <v>2</v>
      </c>
      <c r="N347" s="159"/>
    </row>
    <row r="348" spans="1:15" ht="30" x14ac:dyDescent="0.35">
      <c r="A348" s="152" t="s">
        <v>1250</v>
      </c>
      <c r="B348" s="152">
        <v>347</v>
      </c>
      <c r="C348" s="152">
        <v>232</v>
      </c>
      <c r="D348" s="163"/>
      <c r="E348" s="300" t="s">
        <v>2258</v>
      </c>
      <c r="F348" s="301" t="s">
        <v>2259</v>
      </c>
      <c r="G348" s="302" t="s">
        <v>1519</v>
      </c>
      <c r="H348" s="234" t="s">
        <v>2260</v>
      </c>
      <c r="I348" s="227"/>
      <c r="J348" s="156">
        <v>2</v>
      </c>
      <c r="K348" s="157">
        <v>2</v>
      </c>
      <c r="L348" s="158">
        <f t="shared" si="21"/>
        <v>0</v>
      </c>
      <c r="M348" s="156">
        <v>2</v>
      </c>
      <c r="N348" s="159"/>
    </row>
    <row r="349" spans="1:15" ht="20.5" thickBot="1" x14ac:dyDescent="0.4">
      <c r="A349" s="152" t="s">
        <v>1250</v>
      </c>
      <c r="B349" s="152">
        <v>347</v>
      </c>
      <c r="C349" s="152">
        <v>232</v>
      </c>
      <c r="D349" s="163"/>
      <c r="E349" s="164" t="s">
        <v>2261</v>
      </c>
      <c r="F349" s="312" t="s">
        <v>2262</v>
      </c>
      <c r="G349" s="302" t="s">
        <v>1519</v>
      </c>
      <c r="H349" s="234" t="s">
        <v>2263</v>
      </c>
      <c r="I349" s="227"/>
      <c r="J349" s="156">
        <v>2</v>
      </c>
      <c r="K349" s="157">
        <v>2</v>
      </c>
      <c r="L349" s="158">
        <f t="shared" si="21"/>
        <v>0</v>
      </c>
      <c r="M349" s="156">
        <v>2</v>
      </c>
      <c r="N349" s="159"/>
    </row>
    <row r="350" spans="1:15" x14ac:dyDescent="0.35">
      <c r="A350" s="152" t="s">
        <v>1250</v>
      </c>
      <c r="B350" s="152">
        <v>348</v>
      </c>
      <c r="C350" s="152">
        <v>233</v>
      </c>
      <c r="D350" s="153" t="s">
        <v>2245</v>
      </c>
      <c r="E350" s="194" t="s">
        <v>2264</v>
      </c>
      <c r="F350" s="295" t="s">
        <v>2265</v>
      </c>
      <c r="G350" s="258" t="s">
        <v>1519</v>
      </c>
      <c r="H350" s="258" t="s">
        <v>2266</v>
      </c>
      <c r="I350" s="227"/>
      <c r="J350" s="156">
        <v>1</v>
      </c>
      <c r="K350" s="157">
        <v>1</v>
      </c>
      <c r="L350" s="158">
        <f t="shared" si="20"/>
        <v>0</v>
      </c>
      <c r="M350" s="156">
        <v>0</v>
      </c>
      <c r="N350" s="159"/>
    </row>
    <row r="351" spans="1:15" x14ac:dyDescent="0.35">
      <c r="A351" s="152" t="s">
        <v>1250</v>
      </c>
      <c r="B351" s="152">
        <v>349</v>
      </c>
      <c r="C351" s="152">
        <v>234</v>
      </c>
      <c r="D351" s="153" t="s">
        <v>2267</v>
      </c>
      <c r="E351" s="152" t="s">
        <v>2268</v>
      </c>
      <c r="F351" s="234" t="s">
        <v>2269</v>
      </c>
      <c r="G351" s="258" t="s">
        <v>1519</v>
      </c>
      <c r="H351" s="258" t="s">
        <v>2270</v>
      </c>
      <c r="I351" s="227"/>
      <c r="J351" s="156">
        <v>1</v>
      </c>
      <c r="K351" s="157">
        <v>0</v>
      </c>
      <c r="L351" s="158">
        <f t="shared" si="20"/>
        <v>-1</v>
      </c>
      <c r="M351" s="156">
        <v>1</v>
      </c>
      <c r="N351" s="159"/>
    </row>
    <row r="352" spans="1:15" x14ac:dyDescent="0.35">
      <c r="A352" s="152" t="s">
        <v>1250</v>
      </c>
      <c r="B352" s="152">
        <v>350</v>
      </c>
      <c r="C352" s="152">
        <v>235</v>
      </c>
      <c r="D352" s="153" t="s">
        <v>2267</v>
      </c>
      <c r="E352" s="152" t="s">
        <v>2271</v>
      </c>
      <c r="F352" s="234" t="s">
        <v>2272</v>
      </c>
      <c r="G352" s="258" t="s">
        <v>1519</v>
      </c>
      <c r="H352" s="258" t="s">
        <v>2273</v>
      </c>
      <c r="I352" s="227"/>
      <c r="J352" s="156">
        <v>1</v>
      </c>
      <c r="K352" s="157">
        <v>1</v>
      </c>
      <c r="L352" s="158">
        <f t="shared" si="20"/>
        <v>0</v>
      </c>
      <c r="M352" s="156">
        <v>1</v>
      </c>
      <c r="N352" s="159"/>
    </row>
    <row r="353" spans="1:14" x14ac:dyDescent="0.35">
      <c r="A353" s="152" t="s">
        <v>1250</v>
      </c>
      <c r="B353" s="152">
        <v>351</v>
      </c>
      <c r="C353" s="152">
        <v>236</v>
      </c>
      <c r="D353" s="153" t="s">
        <v>2267</v>
      </c>
      <c r="E353" s="152" t="s">
        <v>2274</v>
      </c>
      <c r="F353" s="234" t="s">
        <v>2275</v>
      </c>
      <c r="G353" s="258" t="s">
        <v>1519</v>
      </c>
      <c r="H353" s="258" t="s">
        <v>2276</v>
      </c>
      <c r="I353" s="227"/>
      <c r="J353" s="156">
        <v>1</v>
      </c>
      <c r="K353" s="157">
        <v>1</v>
      </c>
      <c r="L353" s="158">
        <f t="shared" si="20"/>
        <v>0</v>
      </c>
      <c r="M353" s="156">
        <v>1</v>
      </c>
      <c r="N353" s="159"/>
    </row>
    <row r="354" spans="1:14" ht="30" x14ac:dyDescent="0.35">
      <c r="A354" s="152" t="s">
        <v>1250</v>
      </c>
      <c r="B354" s="152">
        <v>352</v>
      </c>
      <c r="C354" s="152">
        <v>237</v>
      </c>
      <c r="D354" s="153" t="s">
        <v>2267</v>
      </c>
      <c r="E354" s="152" t="s">
        <v>2277</v>
      </c>
      <c r="F354" s="234" t="s">
        <v>2278</v>
      </c>
      <c r="G354" s="258" t="s">
        <v>2279</v>
      </c>
      <c r="H354" s="258" t="s">
        <v>2280</v>
      </c>
      <c r="I354" s="227"/>
      <c r="J354" s="156"/>
      <c r="K354" s="157">
        <v>2</v>
      </c>
      <c r="L354" s="158">
        <v>4</v>
      </c>
      <c r="M354" s="156">
        <v>2</v>
      </c>
      <c r="N354" s="159"/>
    </row>
    <row r="355" spans="1:14" ht="30" x14ac:dyDescent="0.35">
      <c r="A355" s="152" t="s">
        <v>1250</v>
      </c>
      <c r="B355" s="152">
        <v>352</v>
      </c>
      <c r="C355" s="152">
        <v>237</v>
      </c>
      <c r="D355" s="153" t="s">
        <v>2267</v>
      </c>
      <c r="E355" s="152" t="s">
        <v>2281</v>
      </c>
      <c r="F355" s="234" t="s">
        <v>2282</v>
      </c>
      <c r="G355" s="258" t="s">
        <v>2279</v>
      </c>
      <c r="H355" s="258" t="s">
        <v>2283</v>
      </c>
      <c r="I355" s="227"/>
      <c r="J355" s="156"/>
      <c r="K355" s="157">
        <v>6</v>
      </c>
      <c r="L355" s="158">
        <v>3</v>
      </c>
      <c r="M355" s="156">
        <v>2</v>
      </c>
      <c r="N355" s="159"/>
    </row>
    <row r="356" spans="1:14" ht="20" x14ac:dyDescent="0.35">
      <c r="A356" s="152" t="s">
        <v>1250</v>
      </c>
      <c r="B356" s="152">
        <v>352</v>
      </c>
      <c r="C356" s="152">
        <v>237</v>
      </c>
      <c r="D356" s="153" t="s">
        <v>2284</v>
      </c>
      <c r="E356" s="152" t="s">
        <v>2285</v>
      </c>
      <c r="F356" s="234" t="s">
        <v>2286</v>
      </c>
      <c r="G356" s="258" t="s">
        <v>2279</v>
      </c>
      <c r="H356" s="258" t="s">
        <v>2287</v>
      </c>
      <c r="I356" s="227"/>
      <c r="J356" s="156"/>
      <c r="K356" s="157">
        <v>2</v>
      </c>
      <c r="L356" s="158">
        <v>6</v>
      </c>
      <c r="M356" s="156">
        <v>2</v>
      </c>
      <c r="N356" s="159"/>
    </row>
    <row r="357" spans="1:14" ht="20" x14ac:dyDescent="0.35">
      <c r="A357" s="152" t="s">
        <v>1250</v>
      </c>
      <c r="B357" s="152">
        <v>352</v>
      </c>
      <c r="C357" s="152">
        <v>237</v>
      </c>
      <c r="D357" s="153" t="s">
        <v>1752</v>
      </c>
      <c r="E357" s="152" t="s">
        <v>2288</v>
      </c>
      <c r="F357" s="234" t="s">
        <v>2289</v>
      </c>
      <c r="G357" s="258" t="s">
        <v>2279</v>
      </c>
      <c r="H357" s="258" t="s">
        <v>2290</v>
      </c>
      <c r="I357" s="227"/>
      <c r="J357" s="156"/>
      <c r="K357" s="157">
        <v>2</v>
      </c>
      <c r="L357" s="158">
        <v>5</v>
      </c>
      <c r="M357" s="156">
        <v>2</v>
      </c>
      <c r="N357" s="159"/>
    </row>
    <row r="358" spans="1:14" ht="20" x14ac:dyDescent="0.35">
      <c r="A358" s="152" t="s">
        <v>1250</v>
      </c>
      <c r="B358" s="152">
        <v>352</v>
      </c>
      <c r="C358" s="152">
        <v>237</v>
      </c>
      <c r="D358" s="153" t="s">
        <v>1752</v>
      </c>
      <c r="E358" s="152" t="s">
        <v>2291</v>
      </c>
      <c r="F358" s="234" t="s">
        <v>2292</v>
      </c>
      <c r="G358" s="258" t="s">
        <v>2279</v>
      </c>
      <c r="H358" s="258" t="s">
        <v>2293</v>
      </c>
      <c r="I358" s="227"/>
      <c r="J358" s="156"/>
      <c r="K358" s="157">
        <v>5</v>
      </c>
      <c r="L358" s="158">
        <v>5</v>
      </c>
      <c r="M358" s="156">
        <v>2</v>
      </c>
      <c r="N358" s="159"/>
    </row>
    <row r="359" spans="1:14" x14ac:dyDescent="0.35">
      <c r="A359" s="152"/>
      <c r="B359" s="152"/>
      <c r="C359" s="152"/>
      <c r="D359" s="153" t="s">
        <v>1752</v>
      </c>
      <c r="E359" s="152" t="s">
        <v>2294</v>
      </c>
      <c r="F359" s="234" t="s">
        <v>2295</v>
      </c>
      <c r="G359" s="258"/>
      <c r="H359" s="258"/>
      <c r="I359" s="227"/>
      <c r="J359" s="156"/>
      <c r="K359" s="157">
        <v>1</v>
      </c>
      <c r="L359" s="158"/>
      <c r="M359" s="156"/>
      <c r="N359" s="159"/>
    </row>
    <row r="360" spans="1:14" ht="30" x14ac:dyDescent="0.35">
      <c r="A360" s="152" t="s">
        <v>1250</v>
      </c>
      <c r="B360" s="152">
        <v>352</v>
      </c>
      <c r="C360" s="152">
        <v>237</v>
      </c>
      <c r="D360" s="153" t="s">
        <v>2284</v>
      </c>
      <c r="E360" s="152" t="s">
        <v>2296</v>
      </c>
      <c r="F360" s="234" t="s">
        <v>2297</v>
      </c>
      <c r="G360" s="258" t="s">
        <v>2279</v>
      </c>
      <c r="H360" s="258" t="s">
        <v>2298</v>
      </c>
      <c r="I360" s="227"/>
      <c r="J360" s="156"/>
      <c r="K360" s="157">
        <v>7</v>
      </c>
      <c r="L360" s="158">
        <v>5</v>
      </c>
      <c r="M360" s="156">
        <v>2</v>
      </c>
      <c r="N360" s="159"/>
    </row>
    <row r="361" spans="1:14" ht="40" x14ac:dyDescent="0.35">
      <c r="A361" s="152" t="s">
        <v>1250</v>
      </c>
      <c r="B361" s="152">
        <v>352</v>
      </c>
      <c r="C361" s="152">
        <v>237</v>
      </c>
      <c r="D361" s="326" t="s">
        <v>2299</v>
      </c>
      <c r="E361" s="152" t="s">
        <v>2300</v>
      </c>
      <c r="F361" s="234" t="s">
        <v>2301</v>
      </c>
      <c r="G361" s="258" t="s">
        <v>2302</v>
      </c>
      <c r="H361" s="258" t="s">
        <v>2303</v>
      </c>
      <c r="I361" s="227"/>
      <c r="J361" s="156"/>
      <c r="K361" s="157">
        <v>165</v>
      </c>
      <c r="L361" s="158">
        <f t="shared" si="20"/>
        <v>165</v>
      </c>
      <c r="M361" s="156">
        <v>0</v>
      </c>
      <c r="N361" s="159" t="s">
        <v>2304</v>
      </c>
    </row>
    <row r="362" spans="1:14" ht="20" x14ac:dyDescent="0.35">
      <c r="A362" s="152" t="s">
        <v>1250</v>
      </c>
      <c r="B362" s="152">
        <v>353</v>
      </c>
      <c r="C362" s="152">
        <v>238</v>
      </c>
      <c r="D362" s="326" t="s">
        <v>2299</v>
      </c>
      <c r="E362" s="152" t="s">
        <v>2305</v>
      </c>
      <c r="F362" s="234" t="s">
        <v>2306</v>
      </c>
      <c r="G362" s="258" t="s">
        <v>1519</v>
      </c>
      <c r="H362" s="258" t="s">
        <v>2307</v>
      </c>
      <c r="I362" s="227"/>
      <c r="J362" s="156"/>
      <c r="K362" s="157">
        <v>195</v>
      </c>
      <c r="L362" s="158">
        <f t="shared" si="20"/>
        <v>195</v>
      </c>
      <c r="M362" s="156">
        <v>0</v>
      </c>
      <c r="N362" s="159" t="s">
        <v>2304</v>
      </c>
    </row>
    <row r="363" spans="1:14" ht="20" x14ac:dyDescent="0.35">
      <c r="A363" s="167" t="s">
        <v>1250</v>
      </c>
      <c r="B363" s="167">
        <v>354</v>
      </c>
      <c r="C363" s="167">
        <v>239</v>
      </c>
      <c r="D363" s="326" t="s">
        <v>2299</v>
      </c>
      <c r="E363" s="167" t="s">
        <v>2308</v>
      </c>
      <c r="F363" s="221" t="s">
        <v>2309</v>
      </c>
      <c r="G363" s="260" t="s">
        <v>1519</v>
      </c>
      <c r="H363" s="260" t="s">
        <v>2310</v>
      </c>
      <c r="I363" s="218"/>
      <c r="J363" s="171"/>
      <c r="K363" s="172">
        <v>250</v>
      </c>
      <c r="L363" s="173">
        <f t="shared" si="20"/>
        <v>250</v>
      </c>
      <c r="M363" s="171">
        <v>0</v>
      </c>
      <c r="N363" s="222" t="s">
        <v>2304</v>
      </c>
    </row>
    <row r="364" spans="1:14" ht="13" x14ac:dyDescent="0.35">
      <c r="A364" s="136" t="s">
        <v>1247</v>
      </c>
      <c r="B364" s="137"/>
      <c r="C364" s="137"/>
      <c r="D364" s="137"/>
      <c r="E364" s="137"/>
      <c r="F364" s="174" t="s">
        <v>2311</v>
      </c>
      <c r="G364" s="223"/>
      <c r="H364" s="223"/>
      <c r="I364" s="223"/>
      <c r="J364" s="174"/>
      <c r="K364" s="224"/>
      <c r="L364" s="174"/>
      <c r="M364" s="174"/>
      <c r="N364" s="225"/>
    </row>
    <row r="365" spans="1:14" x14ac:dyDescent="0.35">
      <c r="A365" s="327"/>
      <c r="B365" s="296"/>
      <c r="C365" s="296"/>
      <c r="D365" s="153" t="s">
        <v>2312</v>
      </c>
      <c r="E365" s="143" t="s">
        <v>2313</v>
      </c>
      <c r="F365" s="230" t="s">
        <v>2314</v>
      </c>
      <c r="G365" s="230" t="s">
        <v>2315</v>
      </c>
      <c r="H365" s="230" t="s">
        <v>2316</v>
      </c>
      <c r="I365" s="230"/>
      <c r="J365" s="148">
        <v>1</v>
      </c>
      <c r="K365" s="149">
        <v>1</v>
      </c>
      <c r="L365" s="158"/>
      <c r="M365" s="148">
        <v>1</v>
      </c>
      <c r="N365" s="151"/>
    </row>
    <row r="366" spans="1:14" x14ac:dyDescent="0.35">
      <c r="D366" s="110" t="s">
        <v>2312</v>
      </c>
      <c r="E366" s="194" t="s">
        <v>2317</v>
      </c>
      <c r="F366" s="295" t="s">
        <v>2318</v>
      </c>
      <c r="G366" s="295" t="s">
        <v>2315</v>
      </c>
      <c r="H366" s="295" t="s">
        <v>2319</v>
      </c>
      <c r="I366" s="295" t="s">
        <v>2320</v>
      </c>
      <c r="J366" s="328">
        <v>1</v>
      </c>
      <c r="K366" s="199">
        <v>1</v>
      </c>
      <c r="L366" s="158"/>
      <c r="M366" s="198">
        <v>1</v>
      </c>
      <c r="N366" s="201"/>
    </row>
    <row r="367" spans="1:14" x14ac:dyDescent="0.35">
      <c r="D367" s="110" t="s">
        <v>2312</v>
      </c>
      <c r="E367" s="194" t="s">
        <v>2321</v>
      </c>
      <c r="F367" s="295" t="s">
        <v>2322</v>
      </c>
      <c r="G367" s="295" t="s">
        <v>2315</v>
      </c>
      <c r="H367" s="295" t="s">
        <v>2323</v>
      </c>
      <c r="I367" s="295" t="s">
        <v>2320</v>
      </c>
      <c r="J367" s="328">
        <v>1</v>
      </c>
      <c r="K367" s="199">
        <v>1</v>
      </c>
      <c r="L367" s="158"/>
      <c r="M367" s="198">
        <v>1</v>
      </c>
      <c r="N367" s="201"/>
    </row>
    <row r="368" spans="1:14" ht="20" x14ac:dyDescent="0.35">
      <c r="D368" s="110" t="s">
        <v>2324</v>
      </c>
      <c r="E368" s="194" t="s">
        <v>2325</v>
      </c>
      <c r="F368" s="295" t="s">
        <v>2326</v>
      </c>
      <c r="G368" s="295" t="s">
        <v>2315</v>
      </c>
      <c r="H368" s="295" t="s">
        <v>2327</v>
      </c>
      <c r="I368" s="295" t="s">
        <v>2328</v>
      </c>
      <c r="J368" s="328">
        <v>1</v>
      </c>
      <c r="K368" s="199">
        <v>2</v>
      </c>
      <c r="L368" s="158"/>
      <c r="M368" s="198">
        <v>1</v>
      </c>
      <c r="N368" s="201"/>
    </row>
    <row r="369" spans="4:14" x14ac:dyDescent="0.35">
      <c r="D369" s="110" t="s">
        <v>1273</v>
      </c>
      <c r="E369" s="194" t="s">
        <v>2329</v>
      </c>
      <c r="F369" s="295" t="s">
        <v>2330</v>
      </c>
      <c r="G369" s="295" t="s">
        <v>2315</v>
      </c>
      <c r="H369" s="295" t="s">
        <v>2331</v>
      </c>
      <c r="I369" s="295" t="s">
        <v>2332</v>
      </c>
      <c r="J369" s="328">
        <v>1</v>
      </c>
      <c r="K369" s="328">
        <v>1</v>
      </c>
      <c r="L369" s="158"/>
      <c r="M369" s="198">
        <v>1</v>
      </c>
      <c r="N369" s="201"/>
    </row>
    <row r="370" spans="4:14" x14ac:dyDescent="0.35">
      <c r="D370" s="110" t="s">
        <v>2132</v>
      </c>
      <c r="E370" s="194" t="s">
        <v>2333</v>
      </c>
      <c r="F370" s="295" t="s">
        <v>2334</v>
      </c>
      <c r="G370" s="295" t="s">
        <v>2315</v>
      </c>
      <c r="H370" s="295" t="s">
        <v>2335</v>
      </c>
      <c r="I370" s="295" t="s">
        <v>2332</v>
      </c>
      <c r="J370" s="328">
        <v>1</v>
      </c>
      <c r="K370" s="328">
        <v>1</v>
      </c>
      <c r="L370" s="158"/>
      <c r="M370" s="198">
        <v>1</v>
      </c>
      <c r="N370" s="201"/>
    </row>
    <row r="371" spans="4:14" x14ac:dyDescent="0.35">
      <c r="D371" s="110" t="s">
        <v>918</v>
      </c>
      <c r="E371" s="194" t="s">
        <v>2336</v>
      </c>
      <c r="F371" s="295" t="s">
        <v>2337</v>
      </c>
      <c r="G371" s="295" t="s">
        <v>2315</v>
      </c>
      <c r="H371" s="295" t="s">
        <v>2338</v>
      </c>
      <c r="I371" s="295" t="s">
        <v>2332</v>
      </c>
      <c r="J371" s="328">
        <v>1</v>
      </c>
      <c r="K371" s="328">
        <v>1</v>
      </c>
      <c r="L371" s="158"/>
      <c r="M371" s="198">
        <v>1</v>
      </c>
      <c r="N371" s="201"/>
    </row>
    <row r="372" spans="4:14" x14ac:dyDescent="0.35">
      <c r="D372" s="110" t="s">
        <v>2132</v>
      </c>
      <c r="E372" s="194" t="s">
        <v>2339</v>
      </c>
      <c r="F372" s="295" t="s">
        <v>2340</v>
      </c>
      <c r="G372" s="295" t="s">
        <v>2315</v>
      </c>
      <c r="H372" s="295" t="s">
        <v>2341</v>
      </c>
      <c r="I372" s="295" t="s">
        <v>2332</v>
      </c>
      <c r="J372" s="328">
        <v>1</v>
      </c>
      <c r="K372" s="328">
        <v>1</v>
      </c>
      <c r="L372" s="158"/>
      <c r="M372" s="198">
        <v>1</v>
      </c>
      <c r="N372" s="201"/>
    </row>
    <row r="373" spans="4:14" x14ac:dyDescent="0.35">
      <c r="D373" s="110" t="s">
        <v>1116</v>
      </c>
      <c r="E373" s="194" t="s">
        <v>2342</v>
      </c>
      <c r="F373" s="295" t="s">
        <v>2343</v>
      </c>
      <c r="G373" s="295" t="s">
        <v>2315</v>
      </c>
      <c r="H373" s="295" t="s">
        <v>2344</v>
      </c>
      <c r="I373" s="295" t="s">
        <v>2332</v>
      </c>
      <c r="J373" s="328">
        <v>1</v>
      </c>
      <c r="K373" s="328">
        <v>1</v>
      </c>
      <c r="L373" s="158"/>
      <c r="M373" s="198">
        <v>1</v>
      </c>
      <c r="N373" s="201"/>
    </row>
    <row r="374" spans="4:14" x14ac:dyDescent="0.35">
      <c r="D374" s="110" t="s">
        <v>1273</v>
      </c>
      <c r="E374" s="194" t="s">
        <v>2345</v>
      </c>
      <c r="F374" s="295" t="s">
        <v>2346</v>
      </c>
      <c r="G374" s="295" t="s">
        <v>2315</v>
      </c>
      <c r="H374" s="295" t="s">
        <v>2347</v>
      </c>
      <c r="I374" s="295" t="s">
        <v>2332</v>
      </c>
      <c r="J374" s="328">
        <v>1</v>
      </c>
      <c r="K374" s="328">
        <v>1</v>
      </c>
      <c r="L374" s="158"/>
      <c r="M374" s="198">
        <v>1</v>
      </c>
      <c r="N374" s="201"/>
    </row>
    <row r="375" spans="4:14" x14ac:dyDescent="0.35">
      <c r="D375" s="110" t="s">
        <v>1925</v>
      </c>
      <c r="E375" s="194" t="s">
        <v>2348</v>
      </c>
      <c r="F375" s="295" t="s">
        <v>2349</v>
      </c>
      <c r="G375" s="295" t="s">
        <v>2315</v>
      </c>
      <c r="H375" s="295" t="s">
        <v>2350</v>
      </c>
      <c r="I375" s="295" t="s">
        <v>2332</v>
      </c>
      <c r="J375" s="328">
        <v>2</v>
      </c>
      <c r="K375" s="199">
        <v>2</v>
      </c>
      <c r="L375" s="158"/>
      <c r="M375" s="198">
        <v>2</v>
      </c>
      <c r="N375" s="201"/>
    </row>
    <row r="376" spans="4:14" x14ac:dyDescent="0.35">
      <c r="D376" s="110" t="s">
        <v>1925</v>
      </c>
      <c r="E376" s="194" t="s">
        <v>2351</v>
      </c>
      <c r="F376" s="295" t="s">
        <v>2352</v>
      </c>
      <c r="G376" s="295" t="s">
        <v>2315</v>
      </c>
      <c r="H376" s="295" t="s">
        <v>2353</v>
      </c>
      <c r="I376" s="295" t="s">
        <v>2332</v>
      </c>
      <c r="J376" s="328">
        <v>2</v>
      </c>
      <c r="K376" s="199">
        <v>2</v>
      </c>
      <c r="L376" s="158"/>
      <c r="M376" s="198">
        <v>2</v>
      </c>
      <c r="N376" s="201"/>
    </row>
    <row r="377" spans="4:14" x14ac:dyDescent="0.35">
      <c r="D377" s="110" t="s">
        <v>1925</v>
      </c>
      <c r="E377" s="194" t="s">
        <v>2354</v>
      </c>
      <c r="F377" s="295" t="s">
        <v>2355</v>
      </c>
      <c r="G377" s="295" t="s">
        <v>2315</v>
      </c>
      <c r="H377" s="295" t="s">
        <v>2356</v>
      </c>
      <c r="I377" s="295" t="s">
        <v>2332</v>
      </c>
      <c r="J377" s="328">
        <v>1</v>
      </c>
      <c r="K377" s="199">
        <v>1</v>
      </c>
      <c r="L377" s="158"/>
      <c r="M377" s="198">
        <v>1</v>
      </c>
      <c r="N377" s="201"/>
    </row>
    <row r="378" spans="4:14" x14ac:dyDescent="0.35">
      <c r="D378" s="110" t="s">
        <v>1619</v>
      </c>
      <c r="E378" s="194" t="s">
        <v>2357</v>
      </c>
      <c r="F378" s="295" t="s">
        <v>2358</v>
      </c>
      <c r="G378" s="295" t="s">
        <v>2315</v>
      </c>
      <c r="H378" s="295" t="s">
        <v>2359</v>
      </c>
      <c r="I378" s="295" t="s">
        <v>2332</v>
      </c>
      <c r="J378" s="328">
        <v>1</v>
      </c>
      <c r="K378" s="199">
        <v>1</v>
      </c>
      <c r="L378" s="158"/>
      <c r="M378" s="198">
        <v>1</v>
      </c>
      <c r="N378" s="201"/>
    </row>
    <row r="379" spans="4:14" x14ac:dyDescent="0.35">
      <c r="E379" s="194"/>
      <c r="F379" s="295"/>
      <c r="G379" s="295"/>
      <c r="H379" s="295"/>
      <c r="I379" s="295"/>
      <c r="J379" s="328"/>
      <c r="K379" s="199"/>
      <c r="L379" s="158"/>
      <c r="M379" s="198"/>
      <c r="N379" s="201"/>
    </row>
    <row r="380" spans="4:14" x14ac:dyDescent="0.35">
      <c r="E380" s="194"/>
      <c r="F380" s="295"/>
      <c r="G380" s="295"/>
      <c r="H380" s="295"/>
      <c r="I380" s="295"/>
      <c r="J380" s="328"/>
      <c r="K380" s="199"/>
      <c r="L380" s="158"/>
      <c r="M380" s="198"/>
      <c r="N380" s="201"/>
    </row>
    <row r="381" spans="4:14" x14ac:dyDescent="0.35">
      <c r="E381" s="194"/>
      <c r="F381" s="295"/>
      <c r="G381" s="295"/>
      <c r="H381" s="295"/>
      <c r="I381" s="295"/>
      <c r="J381" s="328"/>
      <c r="K381" s="199"/>
      <c r="L381" s="158"/>
      <c r="M381" s="198"/>
      <c r="N381" s="201"/>
    </row>
    <row r="382" spans="4:14" x14ac:dyDescent="0.35">
      <c r="E382" s="194"/>
      <c r="F382" s="295"/>
      <c r="G382" s="295"/>
      <c r="H382" s="295"/>
      <c r="I382" s="295"/>
      <c r="J382" s="328"/>
      <c r="K382" s="199"/>
      <c r="L382" s="158"/>
      <c r="M382" s="198"/>
      <c r="N382" s="201"/>
    </row>
    <row r="383" spans="4:14" x14ac:dyDescent="0.35">
      <c r="E383" s="152"/>
      <c r="F383" s="234"/>
      <c r="G383" s="234"/>
      <c r="H383" s="234"/>
      <c r="I383" s="234"/>
      <c r="J383" s="329"/>
      <c r="K383" s="157"/>
      <c r="L383" s="158"/>
      <c r="M383" s="156"/>
      <c r="N383" s="159"/>
    </row>
    <row r="384" spans="4:14" ht="11" thickBot="1" x14ac:dyDescent="0.4">
      <c r="G384" s="331"/>
      <c r="H384" s="331"/>
      <c r="J384" s="330"/>
      <c r="L384" s="333"/>
      <c r="M384" s="330"/>
    </row>
    <row r="385" spans="1:14" ht="21" x14ac:dyDescent="0.35">
      <c r="A385" s="111"/>
      <c r="B385" s="111"/>
      <c r="C385" s="111"/>
      <c r="D385" s="335" t="s">
        <v>2360</v>
      </c>
      <c r="F385" s="336" t="s">
        <v>2361</v>
      </c>
      <c r="G385" s="331"/>
      <c r="H385" s="331"/>
      <c r="J385" s="330"/>
      <c r="L385" s="333"/>
      <c r="M385" s="330"/>
    </row>
    <row r="386" spans="1:14" x14ac:dyDescent="0.35">
      <c r="A386" s="111"/>
      <c r="B386" s="111"/>
      <c r="C386" s="111"/>
      <c r="F386" s="337" t="s">
        <v>2362</v>
      </c>
      <c r="G386" s="331"/>
      <c r="H386" s="331"/>
      <c r="J386" s="330"/>
      <c r="L386" s="333"/>
      <c r="M386" s="330"/>
    </row>
    <row r="387" spans="1:14" ht="11" thickBot="1" x14ac:dyDescent="0.4">
      <c r="A387" s="111"/>
      <c r="B387" s="111"/>
      <c r="C387" s="111"/>
      <c r="F387" s="338" t="s">
        <v>2363</v>
      </c>
      <c r="G387" s="331"/>
      <c r="H387" s="331"/>
      <c r="J387" s="330"/>
      <c r="L387" s="333"/>
      <c r="M387" s="330"/>
    </row>
    <row r="388" spans="1:14" x14ac:dyDescent="0.35">
      <c r="A388" s="111"/>
      <c r="B388" s="111"/>
      <c r="C388" s="111"/>
      <c r="F388" s="339"/>
      <c r="G388" s="331"/>
      <c r="H388" s="331"/>
      <c r="J388" s="330"/>
      <c r="L388" s="333"/>
      <c r="M388" s="330"/>
    </row>
    <row r="389" spans="1:14" ht="21" x14ac:dyDescent="0.35">
      <c r="A389" s="111"/>
      <c r="B389" s="111"/>
      <c r="C389" s="111"/>
      <c r="E389" s="335" t="s">
        <v>2364</v>
      </c>
      <c r="F389" s="333" t="s">
        <v>2365</v>
      </c>
      <c r="G389" s="331" t="s">
        <v>2366</v>
      </c>
      <c r="H389" s="331"/>
      <c r="J389" s="330"/>
      <c r="L389" s="333"/>
      <c r="M389" s="330"/>
      <c r="N389" s="340"/>
    </row>
    <row r="390" spans="1:14" x14ac:dyDescent="0.35">
      <c r="A390" s="111"/>
      <c r="B390" s="111"/>
      <c r="C390" s="111"/>
      <c r="G390" s="331"/>
      <c r="H390" s="331"/>
      <c r="J390" s="330"/>
      <c r="L390" s="333"/>
      <c r="M390" s="330"/>
      <c r="N390" s="340"/>
    </row>
    <row r="391" spans="1:14" x14ac:dyDescent="0.35">
      <c r="A391" s="111"/>
      <c r="B391" s="111"/>
      <c r="C391" s="111"/>
      <c r="G391" s="331"/>
      <c r="H391" s="331"/>
      <c r="J391" s="330"/>
      <c r="L391" s="333"/>
      <c r="M391" s="330"/>
      <c r="N391" s="340"/>
    </row>
    <row r="392" spans="1:14" x14ac:dyDescent="0.35">
      <c r="A392" s="111"/>
      <c r="B392" s="111"/>
      <c r="C392" s="111"/>
      <c r="G392" s="331"/>
      <c r="H392" s="331"/>
      <c r="J392" s="330"/>
      <c r="L392" s="333"/>
      <c r="M392" s="330"/>
      <c r="N392" s="340"/>
    </row>
    <row r="393" spans="1:14" x14ac:dyDescent="0.35">
      <c r="A393" s="111"/>
      <c r="B393" s="111"/>
      <c r="C393" s="111"/>
      <c r="G393" s="331"/>
      <c r="H393" s="331"/>
      <c r="J393" s="330"/>
      <c r="L393" s="333"/>
      <c r="M393" s="330"/>
      <c r="N393" s="340"/>
    </row>
    <row r="394" spans="1:14" x14ac:dyDescent="0.35">
      <c r="A394" s="111"/>
      <c r="B394" s="111"/>
      <c r="C394" s="111"/>
      <c r="G394" s="331"/>
      <c r="H394" s="331"/>
      <c r="J394" s="330"/>
      <c r="L394" s="333"/>
      <c r="M394" s="330"/>
      <c r="N394" s="340"/>
    </row>
    <row r="395" spans="1:14" x14ac:dyDescent="0.35">
      <c r="A395" s="111"/>
      <c r="B395" s="111"/>
      <c r="C395" s="111"/>
      <c r="G395" s="331"/>
      <c r="H395" s="331"/>
      <c r="J395" s="330"/>
      <c r="L395" s="333"/>
      <c r="M395" s="330"/>
      <c r="N395" s="340"/>
    </row>
    <row r="396" spans="1:14" x14ac:dyDescent="0.35">
      <c r="A396" s="111"/>
      <c r="B396" s="111"/>
      <c r="C396" s="111"/>
      <c r="G396" s="331"/>
      <c r="H396" s="331"/>
      <c r="J396" s="330"/>
      <c r="L396" s="333"/>
      <c r="M396" s="330"/>
      <c r="N396" s="340"/>
    </row>
    <row r="397" spans="1:14" x14ac:dyDescent="0.35">
      <c r="A397" s="111"/>
      <c r="B397" s="111"/>
      <c r="C397" s="111"/>
      <c r="G397" s="331"/>
      <c r="H397" s="331"/>
      <c r="J397" s="330"/>
      <c r="L397" s="333"/>
      <c r="M397" s="330"/>
      <c r="N397" s="340"/>
    </row>
    <row r="398" spans="1:14" x14ac:dyDescent="0.35">
      <c r="A398" s="111"/>
      <c r="B398" s="111"/>
      <c r="C398" s="111"/>
      <c r="G398" s="331"/>
      <c r="H398" s="331"/>
      <c r="J398" s="330"/>
      <c r="L398" s="333"/>
      <c r="M398" s="330"/>
      <c r="N398" s="340"/>
    </row>
    <row r="399" spans="1:14" x14ac:dyDescent="0.35">
      <c r="G399" s="331"/>
      <c r="H399" s="331"/>
      <c r="J399" s="330"/>
      <c r="L399" s="333"/>
      <c r="M399" s="330"/>
      <c r="N399" s="340"/>
    </row>
    <row r="400" spans="1:14" x14ac:dyDescent="0.35">
      <c r="G400" s="331"/>
      <c r="H400" s="331"/>
      <c r="J400" s="330"/>
      <c r="L400" s="333"/>
      <c r="M400" s="330"/>
      <c r="N400" s="340"/>
    </row>
    <row r="401" spans="7:14" x14ac:dyDescent="0.35">
      <c r="G401" s="331"/>
      <c r="H401" s="331"/>
      <c r="J401" s="330"/>
      <c r="L401" s="333"/>
      <c r="M401" s="330"/>
      <c r="N401" s="340"/>
    </row>
    <row r="402" spans="7:14" x14ac:dyDescent="0.35">
      <c r="G402" s="331"/>
      <c r="H402" s="331"/>
      <c r="J402" s="330"/>
      <c r="L402" s="333"/>
      <c r="M402" s="330"/>
      <c r="N402" s="340"/>
    </row>
  </sheetData>
  <conditionalFormatting sqref="L9:L19 L21:L24 L26:L27 L30:L41 L43:L44 L46:L65 L94:L105 L107:L115 L141:L144 L156:L160 L231:L233 L324:L327">
    <cfRule type="cellIs" dxfId="62" priority="51" stopIfTrue="1" operator="lessThan">
      <formula>0</formula>
    </cfRule>
    <cfRule type="cellIs" dxfId="61" priority="50" stopIfTrue="1" operator="equal">
      <formula>0</formula>
    </cfRule>
    <cfRule type="cellIs" dxfId="60" priority="52" stopIfTrue="1" operator="greaterThan">
      <formula>0</formula>
    </cfRule>
  </conditionalFormatting>
  <conditionalFormatting sqref="L67:L83">
    <cfRule type="cellIs" dxfId="59" priority="29" stopIfTrue="1" operator="greaterThan">
      <formula>0</formula>
    </cfRule>
    <cfRule type="cellIs" dxfId="58" priority="28" stopIfTrue="1" operator="lessThan">
      <formula>0</formula>
    </cfRule>
    <cfRule type="cellIs" dxfId="57" priority="27" stopIfTrue="1" operator="equal">
      <formula>0</formula>
    </cfRule>
  </conditionalFormatting>
  <conditionalFormatting sqref="L86:L91">
    <cfRule type="cellIs" dxfId="56" priority="7" stopIfTrue="1" operator="equal">
      <formula>0</formula>
    </cfRule>
    <cfRule type="cellIs" dxfId="55" priority="8" stopIfTrue="1" operator="lessThan">
      <formula>0</formula>
    </cfRule>
    <cfRule type="cellIs" dxfId="54" priority="9" stopIfTrue="1" operator="greaterThan">
      <formula>0</formula>
    </cfRule>
  </conditionalFormatting>
  <conditionalFormatting sqref="L117:L139">
    <cfRule type="cellIs" dxfId="53" priority="36" stopIfTrue="1" operator="greaterThan">
      <formula>0</formula>
    </cfRule>
    <cfRule type="cellIs" dxfId="52" priority="35" stopIfTrue="1" operator="lessThan">
      <formula>0</formula>
    </cfRule>
    <cfRule type="cellIs" dxfId="51" priority="34" stopIfTrue="1" operator="equal">
      <formula>0</formula>
    </cfRule>
  </conditionalFormatting>
  <conditionalFormatting sqref="L146:L147">
    <cfRule type="cellIs" dxfId="50" priority="13" stopIfTrue="1" operator="greaterThan">
      <formula>0</formula>
    </cfRule>
    <cfRule type="cellIs" dxfId="49" priority="11" stopIfTrue="1" operator="equal">
      <formula>0</formula>
    </cfRule>
    <cfRule type="cellIs" dxfId="48" priority="12" stopIfTrue="1" operator="lessThan">
      <formula>0</formula>
    </cfRule>
  </conditionalFormatting>
  <conditionalFormatting sqref="L149:L154">
    <cfRule type="cellIs" dxfId="47" priority="38" stopIfTrue="1" operator="equal">
      <formula>0</formula>
    </cfRule>
    <cfRule type="cellIs" dxfId="46" priority="39" stopIfTrue="1" operator="lessThan">
      <formula>0</formula>
    </cfRule>
    <cfRule type="cellIs" dxfId="45" priority="40" stopIfTrue="1" operator="greaterThan">
      <formula>0</formula>
    </cfRule>
  </conditionalFormatting>
  <conditionalFormatting sqref="L163:L183">
    <cfRule type="cellIs" dxfId="44" priority="31" stopIfTrue="1" operator="equal">
      <formula>0</formula>
    </cfRule>
    <cfRule type="cellIs" dxfId="43" priority="32" stopIfTrue="1" operator="lessThan">
      <formula>0</formula>
    </cfRule>
    <cfRule type="cellIs" dxfId="42" priority="33" stopIfTrue="1" operator="greaterThan">
      <formula>0</formula>
    </cfRule>
  </conditionalFormatting>
  <conditionalFormatting sqref="L185:L190 L192:L201 L203:L211 L213:L220 L222:L229">
    <cfRule type="cellIs" dxfId="41" priority="42" stopIfTrue="1" operator="equal">
      <formula>0</formula>
    </cfRule>
    <cfRule type="cellIs" dxfId="40" priority="43" stopIfTrue="1" operator="lessThan">
      <formula>0</formula>
    </cfRule>
    <cfRule type="cellIs" dxfId="39" priority="44" stopIfTrue="1" operator="greaterThan">
      <formula>0</formula>
    </cfRule>
  </conditionalFormatting>
  <conditionalFormatting sqref="L235:L276">
    <cfRule type="cellIs" dxfId="38" priority="21" stopIfTrue="1" operator="greaterThan">
      <formula>0</formula>
    </cfRule>
    <cfRule type="cellIs" dxfId="37" priority="20" stopIfTrue="1" operator="lessThan">
      <formula>0</formula>
    </cfRule>
    <cfRule type="cellIs" dxfId="36" priority="19" stopIfTrue="1" operator="equal">
      <formula>0</formula>
    </cfRule>
  </conditionalFormatting>
  <conditionalFormatting sqref="L278:L315">
    <cfRule type="cellIs" dxfId="35" priority="15" stopIfTrue="1" operator="equal">
      <formula>0</formula>
    </cfRule>
    <cfRule type="cellIs" dxfId="34" priority="16" stopIfTrue="1" operator="lessThan">
      <formula>0</formula>
    </cfRule>
    <cfRule type="cellIs" dxfId="33" priority="17" stopIfTrue="1" operator="greaterThan">
      <formula>0</formula>
    </cfRule>
  </conditionalFormatting>
  <conditionalFormatting sqref="L317:L322">
    <cfRule type="cellIs" dxfId="32" priority="46" stopIfTrue="1" operator="equal">
      <formula>0</formula>
    </cfRule>
    <cfRule type="cellIs" dxfId="31" priority="47" stopIfTrue="1" operator="lessThan">
      <formula>0</formula>
    </cfRule>
    <cfRule type="cellIs" dxfId="30" priority="48" stopIfTrue="1" operator="greaterThan">
      <formula>0</formula>
    </cfRule>
  </conditionalFormatting>
  <conditionalFormatting sqref="L329:L363">
    <cfRule type="cellIs" dxfId="29" priority="24" stopIfTrue="1" operator="lessThan">
      <formula>0</formula>
    </cfRule>
    <cfRule type="cellIs" dxfId="28" priority="23" stopIfTrue="1" operator="equal">
      <formula>0</formula>
    </cfRule>
    <cfRule type="cellIs" dxfId="27" priority="25" stopIfTrue="1" operator="greaterThan">
      <formula>0</formula>
    </cfRule>
  </conditionalFormatting>
  <conditionalFormatting sqref="L365:L383">
    <cfRule type="cellIs" dxfId="26" priority="3" stopIfTrue="1" operator="equal">
      <formula>0</formula>
    </cfRule>
    <cfRule type="cellIs" dxfId="25" priority="4" stopIfTrue="1" operator="lessThan">
      <formula>0</formula>
    </cfRule>
    <cfRule type="cellIs" dxfId="24" priority="5" stopIfTrue="1" operator="greaterThan">
      <formula>0</formula>
    </cfRule>
  </conditionalFormatting>
  <conditionalFormatting sqref="M9:M19 M21:M24 M26:M27 M30:M41 M43:M44 M46:M49 M67:M70 M94:M105 M107:M115 M141:M144 M156:M160 M231:M233 M324:M327">
    <cfRule type="cellIs" dxfId="23" priority="49" stopIfTrue="1" operator="greaterThan">
      <formula>K9</formula>
    </cfRule>
  </conditionalFormatting>
  <conditionalFormatting sqref="M79:M83">
    <cfRule type="cellIs" dxfId="22" priority="26" stopIfTrue="1" operator="greaterThan">
      <formula>K79</formula>
    </cfRule>
  </conditionalFormatting>
  <conditionalFormatting sqref="M86:M91">
    <cfRule type="cellIs" dxfId="21" priority="6" stopIfTrue="1" operator="greaterThan">
      <formula>K86</formula>
    </cfRule>
  </conditionalFormatting>
  <conditionalFormatting sqref="M117:M139">
    <cfRule type="cellIs" dxfId="20" priority="1" stopIfTrue="1" operator="greaterThan">
      <formula>K117</formula>
    </cfRule>
  </conditionalFormatting>
  <conditionalFormatting sqref="M146:M147">
    <cfRule type="cellIs" dxfId="19" priority="10" stopIfTrue="1" operator="greaterThan">
      <formula>K146</formula>
    </cfRule>
  </conditionalFormatting>
  <conditionalFormatting sqref="M149:M154">
    <cfRule type="cellIs" dxfId="18" priority="37" stopIfTrue="1" operator="greaterThan">
      <formula>K149</formula>
    </cfRule>
  </conditionalFormatting>
  <conditionalFormatting sqref="M163:M183">
    <cfRule type="cellIs" dxfId="17" priority="30" stopIfTrue="1" operator="greaterThan">
      <formula>K163</formula>
    </cfRule>
  </conditionalFormatting>
  <conditionalFormatting sqref="M185:M190 M192:M201 M203:M211 M213:M220 M222:M229">
    <cfRule type="cellIs" dxfId="16" priority="41" stopIfTrue="1" operator="greaterThan">
      <formula>K185</formula>
    </cfRule>
  </conditionalFormatting>
  <conditionalFormatting sqref="M235:M276">
    <cfRule type="cellIs" dxfId="15" priority="18" stopIfTrue="1" operator="greaterThan">
      <formula>K235</formula>
    </cfRule>
  </conditionalFormatting>
  <conditionalFormatting sqref="M278:M315">
    <cfRule type="cellIs" dxfId="14" priority="14" stopIfTrue="1" operator="greaterThan">
      <formula>K278</formula>
    </cfRule>
  </conditionalFormatting>
  <conditionalFormatting sqref="M317:M322">
    <cfRule type="cellIs" dxfId="13" priority="45" stopIfTrue="1" operator="greaterThan">
      <formula>K317</formula>
    </cfRule>
  </conditionalFormatting>
  <conditionalFormatting sqref="M329:M363">
    <cfRule type="cellIs" dxfId="12" priority="22" stopIfTrue="1" operator="greaterThan">
      <formula>K329</formula>
    </cfRule>
  </conditionalFormatting>
  <conditionalFormatting sqref="M365:M383">
    <cfRule type="cellIs" dxfId="11" priority="2" stopIfTrue="1" operator="greaterThan">
      <formula>K365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8539D-6BD7-4050-A034-86068DD5F243}">
  <dimension ref="A1:L107"/>
  <sheetViews>
    <sheetView topLeftCell="A76" workbookViewId="0">
      <selection activeCell="A107" sqref="A107:XFD107"/>
    </sheetView>
  </sheetViews>
  <sheetFormatPr defaultColWidth="11.453125" defaultRowHeight="10.5" x14ac:dyDescent="0.35"/>
  <cols>
    <col min="1" max="1" width="10.54296875" style="110" customWidth="1"/>
    <col min="2" max="2" width="10.453125" style="110" customWidth="1"/>
    <col min="3" max="3" width="58.54296875" style="330" bestFit="1" customWidth="1"/>
    <col min="4" max="4" width="29.453125" style="111" customWidth="1"/>
    <col min="5" max="5" width="37.453125" style="111" bestFit="1" customWidth="1"/>
    <col min="6" max="6" width="19" style="110" customWidth="1"/>
    <col min="7" max="7" width="12.7265625" style="341" bestFit="1" customWidth="1"/>
    <col min="8" max="8" width="9.453125" style="332" bestFit="1" customWidth="1"/>
    <col min="9" max="9" width="9.453125" style="342" customWidth="1"/>
    <col min="10" max="10" width="10.453125" style="341" customWidth="1"/>
    <col min="11" max="11" width="27.54296875" style="345" customWidth="1"/>
    <col min="12" max="16384" width="11.453125" style="111"/>
  </cols>
  <sheetData>
    <row r="1" spans="1:11" ht="35.15" customHeight="1" x14ac:dyDescent="0.35">
      <c r="A1" s="2"/>
      <c r="B1" s="3"/>
      <c r="C1" s="3"/>
      <c r="D1" s="415" t="s">
        <v>2367</v>
      </c>
      <c r="E1" s="415"/>
      <c r="F1" s="5"/>
      <c r="G1" s="5"/>
      <c r="H1" s="113"/>
      <c r="I1" s="5"/>
      <c r="J1" s="8"/>
      <c r="K1" s="8"/>
    </row>
    <row r="2" spans="1:11" ht="13" x14ac:dyDescent="0.35">
      <c r="A2" s="11"/>
      <c r="B2" s="12"/>
      <c r="C2" s="12"/>
      <c r="D2" s="115" t="s">
        <v>1</v>
      </c>
      <c r="E2" s="13"/>
      <c r="F2" s="13"/>
      <c r="G2" s="13"/>
      <c r="H2" s="116"/>
      <c r="I2" s="13"/>
      <c r="J2" s="16"/>
      <c r="K2" s="16"/>
    </row>
    <row r="3" spans="1:11" ht="13" x14ac:dyDescent="0.35">
      <c r="A3" s="17"/>
      <c r="B3" s="18"/>
      <c r="C3" s="18"/>
      <c r="D3" s="13"/>
      <c r="E3" s="13"/>
      <c r="F3" s="13"/>
      <c r="G3" s="13"/>
      <c r="H3" s="116"/>
      <c r="I3" s="13"/>
      <c r="J3" s="16"/>
      <c r="K3" s="16"/>
    </row>
    <row r="4" spans="1:11" ht="13.5" thickBot="1" x14ac:dyDescent="0.4">
      <c r="A4" s="19"/>
      <c r="B4" s="20"/>
      <c r="C4" s="20"/>
      <c r="D4" s="21"/>
      <c r="E4" s="21"/>
      <c r="F4" s="21"/>
      <c r="G4" s="21"/>
      <c r="H4" s="120"/>
      <c r="I4" s="21"/>
      <c r="J4" s="24"/>
      <c r="K4" s="24"/>
    </row>
    <row r="5" spans="1:11" ht="23" x14ac:dyDescent="0.35">
      <c r="A5" s="26" t="s">
        <v>3</v>
      </c>
      <c r="B5" s="27" t="s">
        <v>4</v>
      </c>
      <c r="C5" s="28" t="s">
        <v>5</v>
      </c>
      <c r="D5" s="29" t="s">
        <v>6</v>
      </c>
      <c r="E5" s="29" t="s">
        <v>7</v>
      </c>
      <c r="F5" s="30" t="s">
        <v>8</v>
      </c>
      <c r="G5" s="124" t="s">
        <v>9</v>
      </c>
      <c r="H5" s="32" t="s">
        <v>10</v>
      </c>
      <c r="I5" s="33" t="s">
        <v>11</v>
      </c>
      <c r="J5" s="346" t="s">
        <v>12</v>
      </c>
      <c r="K5" s="34" t="s">
        <v>13</v>
      </c>
    </row>
    <row r="6" spans="1:11" ht="23.5" thickBot="1" x14ac:dyDescent="0.4">
      <c r="A6" s="36" t="s">
        <v>15</v>
      </c>
      <c r="B6" s="37" t="s">
        <v>14</v>
      </c>
      <c r="C6" s="38"/>
      <c r="D6" s="39" t="s">
        <v>16</v>
      </c>
      <c r="E6" s="39" t="s">
        <v>17</v>
      </c>
      <c r="F6" s="40"/>
      <c r="G6" s="41" t="s">
        <v>18</v>
      </c>
      <c r="H6" s="42" t="s">
        <v>18</v>
      </c>
      <c r="I6" s="41" t="s">
        <v>18</v>
      </c>
      <c r="J6" s="347" t="s">
        <v>18</v>
      </c>
      <c r="K6" s="43"/>
    </row>
    <row r="7" spans="1:11" ht="11.5" x14ac:dyDescent="0.35">
      <c r="A7" s="348" t="s">
        <v>2368</v>
      </c>
      <c r="B7" s="349"/>
      <c r="C7" s="350"/>
      <c r="D7" s="351"/>
      <c r="E7" s="351"/>
      <c r="F7" s="352"/>
      <c r="G7" s="353"/>
      <c r="H7" s="354"/>
      <c r="I7" s="353"/>
      <c r="J7" s="355"/>
      <c r="K7" s="356"/>
    </row>
    <row r="8" spans="1:11" x14ac:dyDescent="0.35">
      <c r="A8" s="357" t="s">
        <v>2369</v>
      </c>
      <c r="B8" s="153" t="s">
        <v>2370</v>
      </c>
      <c r="C8" s="154" t="s">
        <v>2371</v>
      </c>
      <c r="D8" s="258" t="s">
        <v>2372</v>
      </c>
      <c r="E8" s="258" t="s">
        <v>2373</v>
      </c>
      <c r="F8" s="258" t="s">
        <v>1677</v>
      </c>
      <c r="G8" s="156">
        <v>1</v>
      </c>
      <c r="H8" s="157">
        <v>1</v>
      </c>
      <c r="I8" s="200">
        <f>H8-G8</f>
        <v>0</v>
      </c>
      <c r="J8" s="358">
        <v>1</v>
      </c>
      <c r="K8" s="359"/>
    </row>
    <row r="9" spans="1:11" ht="20" x14ac:dyDescent="0.35">
      <c r="A9" s="357" t="s">
        <v>2369</v>
      </c>
      <c r="B9" s="153" t="s">
        <v>2374</v>
      </c>
      <c r="C9" s="154" t="s">
        <v>2375</v>
      </c>
      <c r="D9" s="258" t="s">
        <v>2372</v>
      </c>
      <c r="E9" s="258" t="s">
        <v>2376</v>
      </c>
      <c r="F9" s="258" t="s">
        <v>24</v>
      </c>
      <c r="G9" s="156">
        <v>2</v>
      </c>
      <c r="H9" s="157">
        <v>2</v>
      </c>
      <c r="I9" s="200">
        <f t="shared" ref="I9:I37" si="0">H9-G9</f>
        <v>0</v>
      </c>
      <c r="J9" s="358">
        <v>2</v>
      </c>
      <c r="K9" s="359"/>
    </row>
    <row r="10" spans="1:11" x14ac:dyDescent="0.35">
      <c r="A10" s="357" t="s">
        <v>2369</v>
      </c>
      <c r="B10" s="153" t="s">
        <v>2377</v>
      </c>
      <c r="C10" s="154" t="s">
        <v>2378</v>
      </c>
      <c r="D10" s="258" t="s">
        <v>2372</v>
      </c>
      <c r="E10" s="258" t="s">
        <v>2379</v>
      </c>
      <c r="F10" s="258" t="s">
        <v>24</v>
      </c>
      <c r="G10" s="156">
        <v>2</v>
      </c>
      <c r="H10" s="157">
        <v>2</v>
      </c>
      <c r="I10" s="200">
        <f t="shared" si="0"/>
        <v>0</v>
      </c>
      <c r="J10" s="358">
        <v>2</v>
      </c>
      <c r="K10" s="359"/>
    </row>
    <row r="11" spans="1:11" ht="11" thickBot="1" x14ac:dyDescent="0.4">
      <c r="A11" s="357" t="s">
        <v>2369</v>
      </c>
      <c r="B11" s="153" t="s">
        <v>2380</v>
      </c>
      <c r="C11" s="178" t="s">
        <v>2381</v>
      </c>
      <c r="D11" s="258" t="s">
        <v>2372</v>
      </c>
      <c r="E11" s="258" t="s">
        <v>2382</v>
      </c>
      <c r="F11" s="258" t="s">
        <v>24</v>
      </c>
      <c r="G11" s="156">
        <v>1</v>
      </c>
      <c r="H11" s="157">
        <v>1</v>
      </c>
      <c r="I11" s="200">
        <f t="shared" si="0"/>
        <v>0</v>
      </c>
      <c r="J11" s="358">
        <v>1</v>
      </c>
      <c r="K11" s="359"/>
    </row>
    <row r="12" spans="1:11" ht="9.65" customHeight="1" x14ac:dyDescent="0.35">
      <c r="A12" s="357" t="s">
        <v>2369</v>
      </c>
      <c r="B12" s="163" t="s">
        <v>2383</v>
      </c>
      <c r="C12" s="360" t="s">
        <v>2384</v>
      </c>
      <c r="D12" s="361" t="s">
        <v>2372</v>
      </c>
      <c r="E12" s="258" t="s">
        <v>2385</v>
      </c>
      <c r="F12" s="258" t="s">
        <v>24</v>
      </c>
      <c r="G12" s="156">
        <v>1</v>
      </c>
      <c r="H12" s="157">
        <v>1</v>
      </c>
      <c r="I12" s="200">
        <f t="shared" si="0"/>
        <v>0</v>
      </c>
      <c r="J12" s="358">
        <v>1</v>
      </c>
      <c r="K12" s="359"/>
    </row>
    <row r="13" spans="1:11" ht="11" thickBot="1" x14ac:dyDescent="0.4">
      <c r="A13" s="357" t="s">
        <v>1973</v>
      </c>
      <c r="B13" s="163" t="s">
        <v>2386</v>
      </c>
      <c r="C13" s="362" t="s">
        <v>2387</v>
      </c>
      <c r="D13" s="361" t="s">
        <v>2372</v>
      </c>
      <c r="E13" s="258" t="s">
        <v>2388</v>
      </c>
      <c r="F13" s="258" t="s">
        <v>24</v>
      </c>
      <c r="G13" s="156">
        <v>1</v>
      </c>
      <c r="H13" s="157">
        <v>1</v>
      </c>
      <c r="I13" s="200">
        <f>H13-G13</f>
        <v>0</v>
      </c>
      <c r="J13" s="358">
        <v>1</v>
      </c>
      <c r="K13" s="359"/>
    </row>
    <row r="14" spans="1:11" x14ac:dyDescent="0.35">
      <c r="A14" s="357" t="s">
        <v>2389</v>
      </c>
      <c r="B14" s="153" t="s">
        <v>2390</v>
      </c>
      <c r="C14" s="169" t="s">
        <v>2391</v>
      </c>
      <c r="D14" s="258" t="s">
        <v>2372</v>
      </c>
      <c r="E14" s="258" t="s">
        <v>2392</v>
      </c>
      <c r="F14" s="258" t="s">
        <v>24</v>
      </c>
      <c r="G14" s="156">
        <v>2</v>
      </c>
      <c r="H14" s="157">
        <v>2</v>
      </c>
      <c r="I14" s="200">
        <f t="shared" si="0"/>
        <v>0</v>
      </c>
      <c r="J14" s="358">
        <v>2</v>
      </c>
      <c r="K14" s="359"/>
    </row>
    <row r="15" spans="1:11" x14ac:dyDescent="0.35">
      <c r="A15" s="357" t="s">
        <v>2393</v>
      </c>
      <c r="B15" s="153" t="s">
        <v>2394</v>
      </c>
      <c r="C15" s="154" t="s">
        <v>2395</v>
      </c>
      <c r="D15" s="258" t="s">
        <v>2372</v>
      </c>
      <c r="E15" s="258" t="s">
        <v>2396</v>
      </c>
      <c r="F15" s="258" t="s">
        <v>24</v>
      </c>
      <c r="G15" s="156">
        <v>1</v>
      </c>
      <c r="H15" s="157">
        <v>2</v>
      </c>
      <c r="I15" s="200">
        <f t="shared" si="0"/>
        <v>1</v>
      </c>
      <c r="J15" s="358">
        <v>1</v>
      </c>
      <c r="K15" s="359"/>
    </row>
    <row r="16" spans="1:11" ht="20" x14ac:dyDescent="0.35">
      <c r="A16" s="357" t="s">
        <v>2393</v>
      </c>
      <c r="B16" s="153" t="s">
        <v>2397</v>
      </c>
      <c r="C16" s="154" t="s">
        <v>2398</v>
      </c>
      <c r="D16" s="258" t="s">
        <v>2372</v>
      </c>
      <c r="E16" s="343" t="s">
        <v>2399</v>
      </c>
      <c r="F16" s="258" t="s">
        <v>24</v>
      </c>
      <c r="G16" s="156">
        <v>1</v>
      </c>
      <c r="H16" s="157">
        <v>2</v>
      </c>
      <c r="I16" s="200">
        <f t="shared" si="0"/>
        <v>1</v>
      </c>
      <c r="J16" s="358">
        <v>1</v>
      </c>
      <c r="K16" s="359"/>
    </row>
    <row r="17" spans="1:11" ht="20" x14ac:dyDescent="0.35">
      <c r="A17" s="357" t="s">
        <v>2393</v>
      </c>
      <c r="B17" s="153" t="s">
        <v>2400</v>
      </c>
      <c r="C17" s="154" t="s">
        <v>2401</v>
      </c>
      <c r="D17" s="258" t="s">
        <v>2372</v>
      </c>
      <c r="E17" s="258" t="s">
        <v>2402</v>
      </c>
      <c r="F17" s="258" t="s">
        <v>24</v>
      </c>
      <c r="G17" s="156">
        <v>1</v>
      </c>
      <c r="H17" s="157">
        <v>1</v>
      </c>
      <c r="I17" s="200">
        <f t="shared" si="0"/>
        <v>0</v>
      </c>
      <c r="J17" s="358">
        <v>1</v>
      </c>
      <c r="K17" s="359"/>
    </row>
    <row r="18" spans="1:11" x14ac:dyDescent="0.35">
      <c r="A18" s="357" t="s">
        <v>2393</v>
      </c>
      <c r="B18" s="153" t="s">
        <v>2403</v>
      </c>
      <c r="C18" s="363" t="s">
        <v>2404</v>
      </c>
      <c r="D18" s="258" t="s">
        <v>2372</v>
      </c>
      <c r="E18" s="258" t="s">
        <v>2405</v>
      </c>
      <c r="F18" s="258" t="s">
        <v>24</v>
      </c>
      <c r="G18" s="156">
        <v>1</v>
      </c>
      <c r="H18" s="157">
        <v>1</v>
      </c>
      <c r="I18" s="200">
        <f t="shared" si="0"/>
        <v>0</v>
      </c>
      <c r="J18" s="358">
        <v>1</v>
      </c>
      <c r="K18" s="359"/>
    </row>
    <row r="19" spans="1:11" x14ac:dyDescent="0.35">
      <c r="A19" s="357" t="s">
        <v>2393</v>
      </c>
      <c r="B19" s="153" t="s">
        <v>2406</v>
      </c>
      <c r="C19" s="154" t="s">
        <v>2407</v>
      </c>
      <c r="D19" s="258" t="s">
        <v>2372</v>
      </c>
      <c r="E19" s="258" t="s">
        <v>2408</v>
      </c>
      <c r="F19" s="258" t="s">
        <v>24</v>
      </c>
      <c r="G19" s="156">
        <v>1</v>
      </c>
      <c r="H19" s="157">
        <v>1</v>
      </c>
      <c r="I19" s="200">
        <f t="shared" si="0"/>
        <v>0</v>
      </c>
      <c r="J19" s="358">
        <v>1</v>
      </c>
      <c r="K19" s="359"/>
    </row>
    <row r="20" spans="1:11" x14ac:dyDescent="0.35">
      <c r="A20" s="357" t="s">
        <v>2393</v>
      </c>
      <c r="B20" s="153" t="s">
        <v>2409</v>
      </c>
      <c r="C20" s="363" t="s">
        <v>2410</v>
      </c>
      <c r="D20" s="258" t="s">
        <v>2372</v>
      </c>
      <c r="E20" s="258" t="s">
        <v>2411</v>
      </c>
      <c r="F20" s="258" t="s">
        <v>24</v>
      </c>
      <c r="G20" s="156">
        <v>1</v>
      </c>
      <c r="H20" s="157">
        <v>1</v>
      </c>
      <c r="I20" s="200">
        <f t="shared" si="0"/>
        <v>0</v>
      </c>
      <c r="J20" s="358">
        <v>1</v>
      </c>
      <c r="K20" s="359"/>
    </row>
    <row r="21" spans="1:11" x14ac:dyDescent="0.35">
      <c r="A21" s="357" t="s">
        <v>2393</v>
      </c>
      <c r="B21" s="153" t="s">
        <v>2412</v>
      </c>
      <c r="C21" s="154" t="s">
        <v>2413</v>
      </c>
      <c r="D21" s="258" t="s">
        <v>2372</v>
      </c>
      <c r="E21" s="258">
        <v>2866750</v>
      </c>
      <c r="F21" s="258" t="s">
        <v>2414</v>
      </c>
      <c r="G21" s="156">
        <v>1</v>
      </c>
      <c r="H21" s="157">
        <v>1</v>
      </c>
      <c r="I21" s="200">
        <f t="shared" si="0"/>
        <v>0</v>
      </c>
      <c r="J21" s="358">
        <v>1</v>
      </c>
      <c r="K21" s="359"/>
    </row>
    <row r="22" spans="1:11" x14ac:dyDescent="0.35">
      <c r="A22" s="357" t="s">
        <v>2389</v>
      </c>
      <c r="B22" s="153" t="s">
        <v>2415</v>
      </c>
      <c r="C22" s="363" t="s">
        <v>2416</v>
      </c>
      <c r="D22" s="258" t="s">
        <v>2372</v>
      </c>
      <c r="E22" s="258" t="s">
        <v>2417</v>
      </c>
      <c r="F22" s="258" t="s">
        <v>24</v>
      </c>
      <c r="G22" s="156">
        <v>2</v>
      </c>
      <c r="H22" s="157">
        <v>2</v>
      </c>
      <c r="I22" s="200">
        <f t="shared" si="0"/>
        <v>0</v>
      </c>
      <c r="J22" s="358">
        <v>2</v>
      </c>
      <c r="K22" s="359"/>
    </row>
    <row r="23" spans="1:11" x14ac:dyDescent="0.35">
      <c r="A23" s="357" t="s">
        <v>2393</v>
      </c>
      <c r="B23" s="153" t="s">
        <v>2418</v>
      </c>
      <c r="C23" s="363" t="s">
        <v>2419</v>
      </c>
      <c r="D23" s="258" t="s">
        <v>2372</v>
      </c>
      <c r="E23" s="258">
        <v>2798844</v>
      </c>
      <c r="F23" s="258" t="s">
        <v>2414</v>
      </c>
      <c r="G23" s="156">
        <v>1</v>
      </c>
      <c r="H23" s="157">
        <v>1</v>
      </c>
      <c r="I23" s="200">
        <f t="shared" si="0"/>
        <v>0</v>
      </c>
      <c r="J23" s="358">
        <v>1</v>
      </c>
      <c r="K23" s="359"/>
    </row>
    <row r="24" spans="1:11" x14ac:dyDescent="0.35">
      <c r="A24" s="357" t="s">
        <v>2393</v>
      </c>
      <c r="B24" s="153" t="s">
        <v>2420</v>
      </c>
      <c r="C24" s="154" t="s">
        <v>2421</v>
      </c>
      <c r="D24" s="258" t="s">
        <v>2372</v>
      </c>
      <c r="E24" s="258">
        <v>2817990</v>
      </c>
      <c r="F24" s="258" t="s">
        <v>2414</v>
      </c>
      <c r="G24" s="156">
        <v>1</v>
      </c>
      <c r="H24" s="157">
        <v>1</v>
      </c>
      <c r="I24" s="200">
        <f t="shared" si="0"/>
        <v>0</v>
      </c>
      <c r="J24" s="358">
        <v>1</v>
      </c>
      <c r="K24" s="359"/>
    </row>
    <row r="25" spans="1:11" s="344" customFormat="1" x14ac:dyDescent="0.35">
      <c r="A25" s="357" t="s">
        <v>2393</v>
      </c>
      <c r="B25" s="153" t="s">
        <v>2422</v>
      </c>
      <c r="C25" s="363" t="s">
        <v>2423</v>
      </c>
      <c r="D25" s="258" t="s">
        <v>2372</v>
      </c>
      <c r="E25" s="258">
        <v>2880024</v>
      </c>
      <c r="F25" s="258" t="s">
        <v>2414</v>
      </c>
      <c r="G25" s="156">
        <v>1</v>
      </c>
      <c r="H25" s="157">
        <v>1</v>
      </c>
      <c r="I25" s="200">
        <f t="shared" si="0"/>
        <v>0</v>
      </c>
      <c r="J25" s="358">
        <v>1</v>
      </c>
      <c r="K25" s="359"/>
    </row>
    <row r="26" spans="1:11" s="344" customFormat="1" x14ac:dyDescent="0.35">
      <c r="A26" s="357" t="s">
        <v>2389</v>
      </c>
      <c r="B26" s="153" t="s">
        <v>2424</v>
      </c>
      <c r="C26" s="154" t="s">
        <v>2425</v>
      </c>
      <c r="D26" s="258" t="s">
        <v>2372</v>
      </c>
      <c r="E26" s="258" t="s">
        <v>2426</v>
      </c>
      <c r="F26" s="258" t="s">
        <v>2427</v>
      </c>
      <c r="G26" s="156">
        <v>1</v>
      </c>
      <c r="H26" s="157">
        <v>1</v>
      </c>
      <c r="I26" s="200">
        <f t="shared" si="0"/>
        <v>0</v>
      </c>
      <c r="J26" s="358">
        <v>1</v>
      </c>
      <c r="K26" s="359"/>
    </row>
    <row r="27" spans="1:11" x14ac:dyDescent="0.35">
      <c r="A27" s="357" t="s">
        <v>2389</v>
      </c>
      <c r="B27" s="153" t="s">
        <v>2428</v>
      </c>
      <c r="C27" s="154" t="s">
        <v>2429</v>
      </c>
      <c r="D27" s="258" t="s">
        <v>2372</v>
      </c>
      <c r="E27" s="258" t="s">
        <v>2430</v>
      </c>
      <c r="F27" s="258" t="s">
        <v>2427</v>
      </c>
      <c r="G27" s="156">
        <v>1</v>
      </c>
      <c r="H27" s="157">
        <v>1</v>
      </c>
      <c r="I27" s="200">
        <f t="shared" si="0"/>
        <v>0</v>
      </c>
      <c r="J27" s="358">
        <v>1</v>
      </c>
      <c r="K27" s="359"/>
    </row>
    <row r="28" spans="1:11" x14ac:dyDescent="0.35">
      <c r="A28" s="357" t="s">
        <v>2393</v>
      </c>
      <c r="B28" s="153" t="s">
        <v>2431</v>
      </c>
      <c r="C28" s="154" t="s">
        <v>2432</v>
      </c>
      <c r="D28" s="258" t="s">
        <v>2372</v>
      </c>
      <c r="E28" s="258">
        <v>68718</v>
      </c>
      <c r="F28" s="258" t="s">
        <v>2433</v>
      </c>
      <c r="G28" s="156">
        <v>1</v>
      </c>
      <c r="H28" s="157">
        <v>1</v>
      </c>
      <c r="I28" s="200">
        <f t="shared" si="0"/>
        <v>0</v>
      </c>
      <c r="J28" s="358">
        <v>1</v>
      </c>
      <c r="K28" s="359"/>
    </row>
    <row r="29" spans="1:11" x14ac:dyDescent="0.35">
      <c r="A29" s="357" t="s">
        <v>2393</v>
      </c>
      <c r="B29" s="153" t="s">
        <v>2434</v>
      </c>
      <c r="C29" s="154" t="s">
        <v>2435</v>
      </c>
      <c r="D29" s="258" t="s">
        <v>2372</v>
      </c>
      <c r="E29" s="258">
        <v>81463</v>
      </c>
      <c r="F29" s="258" t="s">
        <v>2433</v>
      </c>
      <c r="G29" s="156">
        <v>1</v>
      </c>
      <c r="H29" s="157">
        <v>1</v>
      </c>
      <c r="I29" s="200">
        <f t="shared" si="0"/>
        <v>0</v>
      </c>
      <c r="J29" s="358">
        <v>1</v>
      </c>
      <c r="K29" s="359"/>
    </row>
    <row r="30" spans="1:11" x14ac:dyDescent="0.35">
      <c r="A30" s="357" t="s">
        <v>2393</v>
      </c>
      <c r="B30" s="153" t="s">
        <v>2436</v>
      </c>
      <c r="C30" s="154" t="s">
        <v>2437</v>
      </c>
      <c r="D30" s="258" t="s">
        <v>2372</v>
      </c>
      <c r="E30" s="364">
        <v>13046400000000</v>
      </c>
      <c r="F30" s="258" t="s">
        <v>2438</v>
      </c>
      <c r="G30" s="156">
        <v>1</v>
      </c>
      <c r="H30" s="157">
        <v>1</v>
      </c>
      <c r="I30" s="200">
        <f t="shared" si="0"/>
        <v>0</v>
      </c>
      <c r="J30" s="358">
        <v>1</v>
      </c>
      <c r="K30" s="359"/>
    </row>
    <row r="31" spans="1:11" s="344" customFormat="1" x14ac:dyDescent="0.35">
      <c r="A31" s="357" t="s">
        <v>2393</v>
      </c>
      <c r="B31" s="153" t="s">
        <v>2439</v>
      </c>
      <c r="C31" s="363" t="s">
        <v>2440</v>
      </c>
      <c r="D31" s="258" t="s">
        <v>2372</v>
      </c>
      <c r="E31" s="258" t="s">
        <v>2441</v>
      </c>
      <c r="F31" s="258" t="s">
        <v>911</v>
      </c>
      <c r="G31" s="156">
        <v>1</v>
      </c>
      <c r="H31" s="157">
        <v>1</v>
      </c>
      <c r="I31" s="200">
        <f t="shared" si="0"/>
        <v>0</v>
      </c>
      <c r="J31" s="358">
        <v>1</v>
      </c>
      <c r="K31" s="359"/>
    </row>
    <row r="32" spans="1:11" s="344" customFormat="1" x14ac:dyDescent="0.35">
      <c r="A32" s="357" t="s">
        <v>2393</v>
      </c>
      <c r="B32" s="153" t="s">
        <v>2442</v>
      </c>
      <c r="C32" s="154" t="s">
        <v>2443</v>
      </c>
      <c r="D32" s="258" t="s">
        <v>2372</v>
      </c>
      <c r="E32" s="258">
        <v>1613848</v>
      </c>
      <c r="F32" s="258" t="s">
        <v>2444</v>
      </c>
      <c r="G32" s="156">
        <v>1</v>
      </c>
      <c r="H32" s="157">
        <v>1</v>
      </c>
      <c r="I32" s="200">
        <f t="shared" si="0"/>
        <v>0</v>
      </c>
      <c r="J32" s="358">
        <v>1</v>
      </c>
      <c r="K32" s="359"/>
    </row>
    <row r="33" spans="1:11" s="344" customFormat="1" x14ac:dyDescent="0.35">
      <c r="A33" s="357" t="s">
        <v>2389</v>
      </c>
      <c r="B33" s="153" t="s">
        <v>2445</v>
      </c>
      <c r="C33" s="154" t="s">
        <v>2446</v>
      </c>
      <c r="D33" s="258" t="s">
        <v>2372</v>
      </c>
      <c r="E33" s="258" t="s">
        <v>2447</v>
      </c>
      <c r="F33" s="258" t="s">
        <v>2448</v>
      </c>
      <c r="G33" s="156">
        <v>1</v>
      </c>
      <c r="H33" s="157">
        <v>1</v>
      </c>
      <c r="I33" s="200">
        <f t="shared" si="0"/>
        <v>0</v>
      </c>
      <c r="J33" s="358">
        <v>1</v>
      </c>
      <c r="K33" s="359"/>
    </row>
    <row r="34" spans="1:11" s="344" customFormat="1" x14ac:dyDescent="0.35">
      <c r="A34" s="357" t="s">
        <v>2393</v>
      </c>
      <c r="B34" s="153" t="s">
        <v>2449</v>
      </c>
      <c r="C34" s="154" t="s">
        <v>2450</v>
      </c>
      <c r="D34" s="258" t="s">
        <v>2372</v>
      </c>
      <c r="E34" s="258" t="s">
        <v>2451</v>
      </c>
      <c r="F34" s="258" t="s">
        <v>2452</v>
      </c>
      <c r="G34" s="156">
        <v>1</v>
      </c>
      <c r="H34" s="157">
        <v>1</v>
      </c>
      <c r="I34" s="200">
        <f t="shared" si="0"/>
        <v>0</v>
      </c>
      <c r="J34" s="358">
        <v>1</v>
      </c>
      <c r="K34" s="359"/>
    </row>
    <row r="35" spans="1:11" s="344" customFormat="1" x14ac:dyDescent="0.35">
      <c r="A35" s="357" t="s">
        <v>2389</v>
      </c>
      <c r="B35" s="153" t="s">
        <v>2453</v>
      </c>
      <c r="C35" s="154" t="s">
        <v>2454</v>
      </c>
      <c r="D35" s="258" t="s">
        <v>2372</v>
      </c>
      <c r="E35" s="258" t="s">
        <v>2455</v>
      </c>
      <c r="F35" s="258" t="s">
        <v>2456</v>
      </c>
      <c r="G35" s="156">
        <v>1</v>
      </c>
      <c r="H35" s="157">
        <v>1</v>
      </c>
      <c r="I35" s="200">
        <f t="shared" si="0"/>
        <v>0</v>
      </c>
      <c r="J35" s="358">
        <v>1</v>
      </c>
      <c r="K35" s="359"/>
    </row>
    <row r="36" spans="1:11" s="344" customFormat="1" x14ac:dyDescent="0.35">
      <c r="A36" s="357" t="s">
        <v>2393</v>
      </c>
      <c r="B36" s="153" t="s">
        <v>2457</v>
      </c>
      <c r="C36" s="154" t="s">
        <v>2458</v>
      </c>
      <c r="D36" s="258" t="s">
        <v>2372</v>
      </c>
      <c r="E36" s="258" t="s">
        <v>2459</v>
      </c>
      <c r="F36" s="258" t="s">
        <v>2460</v>
      </c>
      <c r="G36" s="156">
        <v>1</v>
      </c>
      <c r="H36" s="157">
        <v>1</v>
      </c>
      <c r="I36" s="200">
        <f t="shared" si="0"/>
        <v>0</v>
      </c>
      <c r="J36" s="358">
        <v>1</v>
      </c>
      <c r="K36" s="359"/>
    </row>
    <row r="37" spans="1:11" s="344" customFormat="1" x14ac:dyDescent="0.35">
      <c r="A37" s="357" t="s">
        <v>2393</v>
      </c>
      <c r="B37" s="153" t="s">
        <v>2461</v>
      </c>
      <c r="C37" s="154" t="s">
        <v>2462</v>
      </c>
      <c r="D37" s="258" t="s">
        <v>2372</v>
      </c>
      <c r="E37" s="258">
        <v>200298</v>
      </c>
      <c r="F37" s="258" t="s">
        <v>2452</v>
      </c>
      <c r="G37" s="156">
        <v>1</v>
      </c>
      <c r="H37" s="157">
        <v>1</v>
      </c>
      <c r="I37" s="200">
        <f t="shared" si="0"/>
        <v>0</v>
      </c>
      <c r="J37" s="358">
        <v>1</v>
      </c>
      <c r="K37" s="359"/>
    </row>
    <row r="38" spans="1:11" ht="11.5" x14ac:dyDescent="0.35">
      <c r="A38" s="365" t="s">
        <v>2463</v>
      </c>
      <c r="B38" s="366"/>
      <c r="C38" s="350"/>
      <c r="D38" s="351"/>
      <c r="E38" s="351"/>
      <c r="F38" s="352"/>
      <c r="G38" s="353"/>
      <c r="H38" s="354"/>
      <c r="I38" s="353"/>
      <c r="J38" s="355"/>
      <c r="K38" s="359"/>
    </row>
    <row r="39" spans="1:11" s="344" customFormat="1" ht="20" x14ac:dyDescent="0.35">
      <c r="A39" s="357" t="s">
        <v>2464</v>
      </c>
      <c r="B39" s="153" t="s">
        <v>2465</v>
      </c>
      <c r="C39" s="154" t="s">
        <v>2466</v>
      </c>
      <c r="D39" s="258" t="s">
        <v>2467</v>
      </c>
      <c r="E39" s="258" t="s">
        <v>2468</v>
      </c>
      <c r="F39" s="258" t="s">
        <v>2469</v>
      </c>
      <c r="G39" s="156">
        <v>1</v>
      </c>
      <c r="H39" s="157">
        <v>1</v>
      </c>
      <c r="I39" s="200">
        <f>H39-G39</f>
        <v>0</v>
      </c>
      <c r="J39" s="358">
        <v>1</v>
      </c>
      <c r="K39" s="359"/>
    </row>
    <row r="40" spans="1:11" s="344" customFormat="1" x14ac:dyDescent="0.35">
      <c r="A40" s="357" t="s">
        <v>2464</v>
      </c>
      <c r="B40" s="153" t="s">
        <v>2470</v>
      </c>
      <c r="C40" s="154" t="s">
        <v>2471</v>
      </c>
      <c r="D40" s="258" t="s">
        <v>2467</v>
      </c>
      <c r="E40" s="258" t="s">
        <v>2472</v>
      </c>
      <c r="F40" s="258" t="s">
        <v>2473</v>
      </c>
      <c r="G40" s="156">
        <v>1</v>
      </c>
      <c r="H40" s="157">
        <v>1</v>
      </c>
      <c r="I40" s="200">
        <f t="shared" ref="I40:I104" si="1">H40-G40</f>
        <v>0</v>
      </c>
      <c r="J40" s="358">
        <v>1</v>
      </c>
      <c r="K40" s="359" t="s">
        <v>2474</v>
      </c>
    </row>
    <row r="41" spans="1:11" s="344" customFormat="1" x14ac:dyDescent="0.35">
      <c r="A41" s="357" t="s">
        <v>2464</v>
      </c>
      <c r="B41" s="153" t="s">
        <v>2475</v>
      </c>
      <c r="C41" s="154" t="s">
        <v>2476</v>
      </c>
      <c r="D41" s="258" t="s">
        <v>2467</v>
      </c>
      <c r="E41" s="258" t="s">
        <v>2477</v>
      </c>
      <c r="F41" s="258" t="s">
        <v>1418</v>
      </c>
      <c r="G41" s="156">
        <v>1</v>
      </c>
      <c r="H41" s="157">
        <v>1</v>
      </c>
      <c r="I41" s="200">
        <f t="shared" si="1"/>
        <v>0</v>
      </c>
      <c r="J41" s="358">
        <v>1</v>
      </c>
      <c r="K41" s="359" t="s">
        <v>2478</v>
      </c>
    </row>
    <row r="42" spans="1:11" s="344" customFormat="1" x14ac:dyDescent="0.35">
      <c r="A42" s="357" t="s">
        <v>2464</v>
      </c>
      <c r="B42" s="153" t="s">
        <v>2479</v>
      </c>
      <c r="C42" s="154" t="s">
        <v>2480</v>
      </c>
      <c r="D42" s="258" t="s">
        <v>2467</v>
      </c>
      <c r="E42" s="258" t="s">
        <v>2481</v>
      </c>
      <c r="F42" s="258" t="s">
        <v>1418</v>
      </c>
      <c r="G42" s="156">
        <v>1</v>
      </c>
      <c r="H42" s="157">
        <v>1</v>
      </c>
      <c r="I42" s="200">
        <f t="shared" si="1"/>
        <v>0</v>
      </c>
      <c r="J42" s="358">
        <v>1</v>
      </c>
      <c r="K42" s="359" t="s">
        <v>2482</v>
      </c>
    </row>
    <row r="43" spans="1:11" s="344" customFormat="1" x14ac:dyDescent="0.35">
      <c r="A43" s="357" t="s">
        <v>2464</v>
      </c>
      <c r="B43" s="153" t="s">
        <v>2483</v>
      </c>
      <c r="C43" s="154" t="s">
        <v>2484</v>
      </c>
      <c r="D43" s="258" t="s">
        <v>2467</v>
      </c>
      <c r="E43" s="258" t="s">
        <v>2485</v>
      </c>
      <c r="F43" s="258" t="s">
        <v>1418</v>
      </c>
      <c r="G43" s="156">
        <v>1</v>
      </c>
      <c r="H43" s="157">
        <v>1</v>
      </c>
      <c r="I43" s="200">
        <f t="shared" si="1"/>
        <v>0</v>
      </c>
      <c r="J43" s="358">
        <v>1</v>
      </c>
      <c r="K43" s="359" t="s">
        <v>2486</v>
      </c>
    </row>
    <row r="44" spans="1:11" s="344" customFormat="1" x14ac:dyDescent="0.35">
      <c r="A44" s="357" t="s">
        <v>2464</v>
      </c>
      <c r="B44" s="153" t="s">
        <v>2487</v>
      </c>
      <c r="C44" s="154" t="s">
        <v>2488</v>
      </c>
      <c r="D44" s="258" t="s">
        <v>2467</v>
      </c>
      <c r="E44" s="258" t="s">
        <v>2489</v>
      </c>
      <c r="F44" s="258" t="s">
        <v>1418</v>
      </c>
      <c r="G44" s="156">
        <v>1</v>
      </c>
      <c r="H44" s="157">
        <v>1</v>
      </c>
      <c r="I44" s="200">
        <f t="shared" si="1"/>
        <v>0</v>
      </c>
      <c r="J44" s="358">
        <v>1</v>
      </c>
      <c r="K44" s="359" t="s">
        <v>2490</v>
      </c>
    </row>
    <row r="45" spans="1:11" s="344" customFormat="1" x14ac:dyDescent="0.35">
      <c r="A45" s="357" t="s">
        <v>2464</v>
      </c>
      <c r="B45" s="153" t="s">
        <v>2491</v>
      </c>
      <c r="C45" s="154" t="s">
        <v>2492</v>
      </c>
      <c r="D45" s="258" t="s">
        <v>2467</v>
      </c>
      <c r="E45" s="258" t="s">
        <v>2493</v>
      </c>
      <c r="F45" s="258" t="s">
        <v>1418</v>
      </c>
      <c r="G45" s="156">
        <v>1</v>
      </c>
      <c r="H45" s="157">
        <v>1</v>
      </c>
      <c r="I45" s="200">
        <f t="shared" si="1"/>
        <v>0</v>
      </c>
      <c r="J45" s="358">
        <v>1</v>
      </c>
      <c r="K45" s="359" t="s">
        <v>2494</v>
      </c>
    </row>
    <row r="46" spans="1:11" s="344" customFormat="1" x14ac:dyDescent="0.35">
      <c r="A46" s="357" t="s">
        <v>2464</v>
      </c>
      <c r="B46" s="153" t="s">
        <v>2495</v>
      </c>
      <c r="C46" s="154" t="s">
        <v>2496</v>
      </c>
      <c r="D46" s="258" t="s">
        <v>2467</v>
      </c>
      <c r="E46" s="258" t="s">
        <v>2497</v>
      </c>
      <c r="F46" s="258" t="s">
        <v>1418</v>
      </c>
      <c r="G46" s="156">
        <v>1</v>
      </c>
      <c r="H46" s="157">
        <v>1</v>
      </c>
      <c r="I46" s="200">
        <f t="shared" si="1"/>
        <v>0</v>
      </c>
      <c r="J46" s="358">
        <v>1</v>
      </c>
      <c r="K46" s="359" t="s">
        <v>2498</v>
      </c>
    </row>
    <row r="47" spans="1:11" s="344" customFormat="1" x14ac:dyDescent="0.35">
      <c r="A47" s="357" t="s">
        <v>2464</v>
      </c>
      <c r="B47" s="153" t="s">
        <v>2499</v>
      </c>
      <c r="C47" s="154" t="s">
        <v>2500</v>
      </c>
      <c r="D47" s="258" t="s">
        <v>2467</v>
      </c>
      <c r="E47" s="258" t="s">
        <v>2501</v>
      </c>
      <c r="F47" s="258" t="s">
        <v>1418</v>
      </c>
      <c r="G47" s="156">
        <v>1</v>
      </c>
      <c r="H47" s="157">
        <v>1</v>
      </c>
      <c r="I47" s="200">
        <f t="shared" si="1"/>
        <v>0</v>
      </c>
      <c r="J47" s="358">
        <v>1</v>
      </c>
      <c r="K47" s="359" t="s">
        <v>2502</v>
      </c>
    </row>
    <row r="48" spans="1:11" s="344" customFormat="1" x14ac:dyDescent="0.35">
      <c r="A48" s="357" t="s">
        <v>2464</v>
      </c>
      <c r="B48" s="153" t="s">
        <v>2499</v>
      </c>
      <c r="C48" s="154" t="s">
        <v>2503</v>
      </c>
      <c r="D48" s="258" t="s">
        <v>2504</v>
      </c>
      <c r="E48" s="258" t="s">
        <v>2505</v>
      </c>
      <c r="F48" s="258" t="s">
        <v>2506</v>
      </c>
      <c r="G48" s="156"/>
      <c r="H48" s="157">
        <v>1</v>
      </c>
      <c r="I48" s="200"/>
      <c r="J48" s="358"/>
      <c r="K48" s="359"/>
    </row>
    <row r="49" spans="1:11" s="344" customFormat="1" x14ac:dyDescent="0.35">
      <c r="A49" s="357" t="s">
        <v>2464</v>
      </c>
      <c r="B49" s="153" t="s">
        <v>2507</v>
      </c>
      <c r="C49" s="154" t="s">
        <v>2508</v>
      </c>
      <c r="D49" s="258" t="s">
        <v>2467</v>
      </c>
      <c r="E49" s="258" t="s">
        <v>2509</v>
      </c>
      <c r="F49" s="258" t="s">
        <v>1418</v>
      </c>
      <c r="G49" s="156">
        <v>1</v>
      </c>
      <c r="H49" s="157">
        <v>1</v>
      </c>
      <c r="I49" s="200">
        <f t="shared" si="1"/>
        <v>0</v>
      </c>
      <c r="J49" s="358">
        <v>1</v>
      </c>
      <c r="K49" s="359" t="s">
        <v>2510</v>
      </c>
    </row>
    <row r="50" spans="1:11" s="344" customFormat="1" x14ac:dyDescent="0.35">
      <c r="A50" s="357" t="s">
        <v>2464</v>
      </c>
      <c r="B50" s="153" t="s">
        <v>2511</v>
      </c>
      <c r="C50" s="154" t="s">
        <v>2512</v>
      </c>
      <c r="D50" s="258" t="s">
        <v>2467</v>
      </c>
      <c r="E50" s="258" t="s">
        <v>2513</v>
      </c>
      <c r="F50" s="258" t="s">
        <v>2514</v>
      </c>
      <c r="G50" s="156">
        <v>2</v>
      </c>
      <c r="H50" s="157">
        <v>2</v>
      </c>
      <c r="I50" s="200">
        <f t="shared" si="1"/>
        <v>0</v>
      </c>
      <c r="J50" s="358">
        <v>2</v>
      </c>
      <c r="K50" s="359"/>
    </row>
    <row r="51" spans="1:11" s="344" customFormat="1" x14ac:dyDescent="0.35">
      <c r="A51" s="357" t="s">
        <v>2464</v>
      </c>
      <c r="B51" s="153" t="s">
        <v>2515</v>
      </c>
      <c r="C51" s="154" t="s">
        <v>2516</v>
      </c>
      <c r="D51" s="258" t="s">
        <v>2467</v>
      </c>
      <c r="E51" s="258" t="s">
        <v>2517</v>
      </c>
      <c r="F51" s="258" t="s">
        <v>2514</v>
      </c>
      <c r="G51" s="156">
        <v>2</v>
      </c>
      <c r="H51" s="157">
        <v>2</v>
      </c>
      <c r="I51" s="200">
        <f t="shared" si="1"/>
        <v>0</v>
      </c>
      <c r="J51" s="358">
        <v>2</v>
      </c>
      <c r="K51" s="359"/>
    </row>
    <row r="52" spans="1:11" s="344" customFormat="1" x14ac:dyDescent="0.35">
      <c r="A52" s="357" t="s">
        <v>2464</v>
      </c>
      <c r="B52" s="153" t="s">
        <v>2518</v>
      </c>
      <c r="C52" s="154" t="s">
        <v>2519</v>
      </c>
      <c r="D52" s="258" t="s">
        <v>2467</v>
      </c>
      <c r="E52" s="258" t="s">
        <v>2520</v>
      </c>
      <c r="F52" s="258" t="s">
        <v>2521</v>
      </c>
      <c r="G52" s="156">
        <v>1</v>
      </c>
      <c r="H52" s="157">
        <v>1</v>
      </c>
      <c r="I52" s="200">
        <f t="shared" si="1"/>
        <v>0</v>
      </c>
      <c r="J52" s="358">
        <v>1</v>
      </c>
      <c r="K52" s="359" t="s">
        <v>2522</v>
      </c>
    </row>
    <row r="53" spans="1:11" s="344" customFormat="1" x14ac:dyDescent="0.35">
      <c r="A53" s="357" t="s">
        <v>2523</v>
      </c>
      <c r="B53" s="153" t="s">
        <v>2524</v>
      </c>
      <c r="C53" s="154" t="s">
        <v>2525</v>
      </c>
      <c r="D53" s="258" t="s">
        <v>2467</v>
      </c>
      <c r="E53" s="258" t="s">
        <v>2526</v>
      </c>
      <c r="F53" s="258" t="s">
        <v>279</v>
      </c>
      <c r="G53" s="156">
        <v>1</v>
      </c>
      <c r="H53" s="157">
        <v>1</v>
      </c>
      <c r="I53" s="200">
        <f t="shared" si="1"/>
        <v>0</v>
      </c>
      <c r="J53" s="358">
        <v>1</v>
      </c>
      <c r="K53" s="359"/>
    </row>
    <row r="54" spans="1:11" s="344" customFormat="1" x14ac:dyDescent="0.35">
      <c r="A54" s="357" t="s">
        <v>2527</v>
      </c>
      <c r="B54" s="153" t="s">
        <v>2528</v>
      </c>
      <c r="C54" s="154" t="s">
        <v>2529</v>
      </c>
      <c r="D54" s="258" t="s">
        <v>2467</v>
      </c>
      <c r="E54" s="258" t="s">
        <v>2530</v>
      </c>
      <c r="F54" s="258" t="s">
        <v>2531</v>
      </c>
      <c r="G54" s="156">
        <v>1</v>
      </c>
      <c r="H54" s="157">
        <v>1</v>
      </c>
      <c r="I54" s="200">
        <f t="shared" si="1"/>
        <v>0</v>
      </c>
      <c r="J54" s="358">
        <v>1</v>
      </c>
      <c r="K54" s="359" t="s">
        <v>2532</v>
      </c>
    </row>
    <row r="55" spans="1:11" s="344" customFormat="1" x14ac:dyDescent="0.35">
      <c r="A55" s="357" t="s">
        <v>2464</v>
      </c>
      <c r="B55" s="153" t="s">
        <v>2533</v>
      </c>
      <c r="C55" s="154" t="s">
        <v>2534</v>
      </c>
      <c r="D55" s="258" t="s">
        <v>2467</v>
      </c>
      <c r="E55" s="258" t="s">
        <v>2535</v>
      </c>
      <c r="F55" s="258" t="s">
        <v>24</v>
      </c>
      <c r="G55" s="156">
        <v>1</v>
      </c>
      <c r="H55" s="157">
        <v>1</v>
      </c>
      <c r="I55" s="200">
        <f t="shared" si="1"/>
        <v>0</v>
      </c>
      <c r="J55" s="358">
        <v>1</v>
      </c>
      <c r="K55" s="359"/>
    </row>
    <row r="56" spans="1:11" s="344" customFormat="1" x14ac:dyDescent="0.35">
      <c r="A56" s="357" t="s">
        <v>2464</v>
      </c>
      <c r="B56" s="153" t="s">
        <v>2536</v>
      </c>
      <c r="C56" s="154" t="s">
        <v>2537</v>
      </c>
      <c r="D56" s="258" t="s">
        <v>2467</v>
      </c>
      <c r="E56" s="258" t="s">
        <v>2538</v>
      </c>
      <c r="F56" s="258" t="s">
        <v>24</v>
      </c>
      <c r="G56" s="156">
        <v>1</v>
      </c>
      <c r="H56" s="157">
        <v>2</v>
      </c>
      <c r="I56" s="200">
        <f t="shared" si="1"/>
        <v>1</v>
      </c>
      <c r="J56" s="358">
        <v>1</v>
      </c>
      <c r="K56" s="359"/>
    </row>
    <row r="57" spans="1:11" s="344" customFormat="1" x14ac:dyDescent="0.35">
      <c r="A57" s="357" t="s">
        <v>2464</v>
      </c>
      <c r="B57" s="153" t="s">
        <v>2539</v>
      </c>
      <c r="C57" s="154" t="s">
        <v>2540</v>
      </c>
      <c r="D57" s="258" t="s">
        <v>2467</v>
      </c>
      <c r="E57" s="258" t="s">
        <v>2541</v>
      </c>
      <c r="F57" s="258" t="s">
        <v>24</v>
      </c>
      <c r="G57" s="156">
        <v>1</v>
      </c>
      <c r="H57" s="157">
        <v>1</v>
      </c>
      <c r="I57" s="200">
        <f t="shared" si="1"/>
        <v>0</v>
      </c>
      <c r="J57" s="358">
        <v>1</v>
      </c>
      <c r="K57" s="359"/>
    </row>
    <row r="58" spans="1:11" s="344" customFormat="1" x14ac:dyDescent="0.35">
      <c r="A58" s="357" t="s">
        <v>2464</v>
      </c>
      <c r="B58" s="153" t="s">
        <v>2542</v>
      </c>
      <c r="C58" s="154" t="s">
        <v>2543</v>
      </c>
      <c r="D58" s="258" t="s">
        <v>2467</v>
      </c>
      <c r="E58" s="258" t="s">
        <v>2544</v>
      </c>
      <c r="F58" s="258" t="s">
        <v>24</v>
      </c>
      <c r="G58" s="156">
        <v>1</v>
      </c>
      <c r="H58" s="157">
        <v>1</v>
      </c>
      <c r="I58" s="200">
        <f t="shared" si="1"/>
        <v>0</v>
      </c>
      <c r="J58" s="358">
        <v>1</v>
      </c>
      <c r="K58" s="359"/>
    </row>
    <row r="59" spans="1:11" s="344" customFormat="1" x14ac:dyDescent="0.35">
      <c r="A59" s="357" t="s">
        <v>2464</v>
      </c>
      <c r="B59" s="153" t="s">
        <v>2545</v>
      </c>
      <c r="C59" s="154" t="s">
        <v>2546</v>
      </c>
      <c r="D59" s="258" t="s">
        <v>2467</v>
      </c>
      <c r="E59" s="258" t="s">
        <v>2547</v>
      </c>
      <c r="F59" s="258" t="s">
        <v>24</v>
      </c>
      <c r="G59" s="156">
        <v>1</v>
      </c>
      <c r="H59" s="157">
        <v>1</v>
      </c>
      <c r="I59" s="200">
        <f t="shared" si="1"/>
        <v>0</v>
      </c>
      <c r="J59" s="358">
        <v>1</v>
      </c>
      <c r="K59" s="359"/>
    </row>
    <row r="60" spans="1:11" s="344" customFormat="1" x14ac:dyDescent="0.35">
      <c r="A60" s="357" t="s">
        <v>2464</v>
      </c>
      <c r="B60" s="153" t="s">
        <v>2548</v>
      </c>
      <c r="C60" s="154" t="s">
        <v>2549</v>
      </c>
      <c r="D60" s="258" t="s">
        <v>2467</v>
      </c>
      <c r="E60" s="258" t="s">
        <v>2550</v>
      </c>
      <c r="F60" s="258" t="s">
        <v>24</v>
      </c>
      <c r="G60" s="156">
        <v>1</v>
      </c>
      <c r="H60" s="157">
        <v>2</v>
      </c>
      <c r="I60" s="200">
        <f t="shared" si="1"/>
        <v>1</v>
      </c>
      <c r="J60" s="358">
        <v>1</v>
      </c>
      <c r="K60" s="359"/>
    </row>
    <row r="61" spans="1:11" s="344" customFormat="1" x14ac:dyDescent="0.35">
      <c r="A61" s="357" t="s">
        <v>2464</v>
      </c>
      <c r="B61" s="153" t="s">
        <v>2551</v>
      </c>
      <c r="C61" s="154" t="s">
        <v>2552</v>
      </c>
      <c r="D61" s="258" t="s">
        <v>2467</v>
      </c>
      <c r="E61" s="258" t="s">
        <v>2553</v>
      </c>
      <c r="F61" s="258" t="s">
        <v>24</v>
      </c>
      <c r="G61" s="156">
        <v>1</v>
      </c>
      <c r="H61" s="157">
        <v>1</v>
      </c>
      <c r="I61" s="200">
        <f t="shared" si="1"/>
        <v>0</v>
      </c>
      <c r="J61" s="358">
        <v>1</v>
      </c>
      <c r="K61" s="359"/>
    </row>
    <row r="62" spans="1:11" s="344" customFormat="1" x14ac:dyDescent="0.35">
      <c r="A62" s="357" t="s">
        <v>200</v>
      </c>
      <c r="B62" s="153" t="s">
        <v>2554</v>
      </c>
      <c r="C62" s="154" t="s">
        <v>2555</v>
      </c>
      <c r="D62" s="258" t="s">
        <v>2467</v>
      </c>
      <c r="E62" s="258" t="s">
        <v>1904</v>
      </c>
      <c r="F62" s="258" t="s">
        <v>24</v>
      </c>
      <c r="G62" s="156">
        <v>1</v>
      </c>
      <c r="H62" s="157">
        <v>1</v>
      </c>
      <c r="I62" s="200">
        <f t="shared" si="1"/>
        <v>0</v>
      </c>
      <c r="J62" s="358">
        <v>1</v>
      </c>
      <c r="K62" s="359"/>
    </row>
    <row r="63" spans="1:11" s="344" customFormat="1" x14ac:dyDescent="0.35">
      <c r="A63" s="357" t="s">
        <v>2523</v>
      </c>
      <c r="B63" s="153" t="s">
        <v>2556</v>
      </c>
      <c r="C63" s="154" t="s">
        <v>2557</v>
      </c>
      <c r="D63" s="258" t="s">
        <v>2467</v>
      </c>
      <c r="E63" s="258" t="s">
        <v>2558</v>
      </c>
      <c r="F63" s="258" t="s">
        <v>24</v>
      </c>
      <c r="G63" s="156">
        <v>1</v>
      </c>
      <c r="H63" s="157">
        <v>1</v>
      </c>
      <c r="I63" s="200">
        <f t="shared" si="1"/>
        <v>0</v>
      </c>
      <c r="J63" s="358">
        <v>1</v>
      </c>
      <c r="K63" s="359"/>
    </row>
    <row r="64" spans="1:11" s="344" customFormat="1" x14ac:dyDescent="0.35">
      <c r="A64" s="357" t="s">
        <v>2464</v>
      </c>
      <c r="B64" s="153" t="s">
        <v>2559</v>
      </c>
      <c r="C64" s="154" t="s">
        <v>2560</v>
      </c>
      <c r="D64" s="258" t="s">
        <v>2467</v>
      </c>
      <c r="E64" s="258" t="s">
        <v>2561</v>
      </c>
      <c r="F64" s="258" t="s">
        <v>24</v>
      </c>
      <c r="G64" s="156">
        <v>1</v>
      </c>
      <c r="H64" s="157">
        <v>1</v>
      </c>
      <c r="I64" s="200">
        <f t="shared" si="1"/>
        <v>0</v>
      </c>
      <c r="J64" s="358">
        <v>1</v>
      </c>
      <c r="K64" s="359"/>
    </row>
    <row r="65" spans="1:12" s="344" customFormat="1" ht="20" x14ac:dyDescent="0.35">
      <c r="A65" s="357" t="s">
        <v>2562</v>
      </c>
      <c r="B65" s="153" t="s">
        <v>2563</v>
      </c>
      <c r="C65" s="154" t="s">
        <v>2564</v>
      </c>
      <c r="D65" s="258" t="s">
        <v>2467</v>
      </c>
      <c r="E65" s="258" t="s">
        <v>2565</v>
      </c>
      <c r="F65" s="258" t="s">
        <v>24</v>
      </c>
      <c r="G65" s="156">
        <v>1</v>
      </c>
      <c r="H65" s="157">
        <v>1</v>
      </c>
      <c r="I65" s="200">
        <f t="shared" si="1"/>
        <v>0</v>
      </c>
      <c r="J65" s="358">
        <v>1</v>
      </c>
      <c r="K65" s="359" t="s">
        <v>2522</v>
      </c>
    </row>
    <row r="66" spans="1:12" s="344" customFormat="1" ht="20" x14ac:dyDescent="0.35">
      <c r="A66" s="357" t="s">
        <v>2562</v>
      </c>
      <c r="B66" s="153" t="s">
        <v>2566</v>
      </c>
      <c r="C66" s="154" t="s">
        <v>2564</v>
      </c>
      <c r="D66" s="258" t="s">
        <v>2467</v>
      </c>
      <c r="E66" s="258" t="s">
        <v>2567</v>
      </c>
      <c r="F66" s="258" t="s">
        <v>24</v>
      </c>
      <c r="G66" s="156">
        <v>1</v>
      </c>
      <c r="H66" s="157">
        <v>1</v>
      </c>
      <c r="I66" s="200">
        <f t="shared" si="1"/>
        <v>0</v>
      </c>
      <c r="J66" s="358">
        <v>1</v>
      </c>
      <c r="K66" s="359" t="s">
        <v>2522</v>
      </c>
    </row>
    <row r="67" spans="1:12" s="344" customFormat="1" ht="20" x14ac:dyDescent="0.35">
      <c r="A67" s="357" t="s">
        <v>2562</v>
      </c>
      <c r="B67" s="153" t="s">
        <v>2568</v>
      </c>
      <c r="C67" s="154" t="s">
        <v>2569</v>
      </c>
      <c r="D67" s="258" t="s">
        <v>2467</v>
      </c>
      <c r="E67" s="258" t="s">
        <v>2570</v>
      </c>
      <c r="F67" s="258" t="s">
        <v>24</v>
      </c>
      <c r="G67" s="156">
        <v>1</v>
      </c>
      <c r="H67" s="157">
        <v>1</v>
      </c>
      <c r="I67" s="200">
        <f t="shared" si="1"/>
        <v>0</v>
      </c>
      <c r="J67" s="358">
        <v>1</v>
      </c>
      <c r="K67" s="359" t="s">
        <v>2522</v>
      </c>
    </row>
    <row r="68" spans="1:12" s="344" customFormat="1" x14ac:dyDescent="0.35">
      <c r="A68" s="357" t="s">
        <v>2464</v>
      </c>
      <c r="B68" s="153" t="s">
        <v>2571</v>
      </c>
      <c r="C68" s="154" t="s">
        <v>2572</v>
      </c>
      <c r="D68" s="258" t="s">
        <v>2467</v>
      </c>
      <c r="E68" s="258" t="s">
        <v>2573</v>
      </c>
      <c r="F68" s="258" t="s">
        <v>24</v>
      </c>
      <c r="G68" s="156">
        <v>1</v>
      </c>
      <c r="H68" s="157">
        <v>1</v>
      </c>
      <c r="I68" s="200">
        <f t="shared" si="1"/>
        <v>0</v>
      </c>
      <c r="J68" s="358">
        <v>1</v>
      </c>
      <c r="K68" s="359"/>
    </row>
    <row r="69" spans="1:12" s="344" customFormat="1" ht="20" x14ac:dyDescent="0.35">
      <c r="A69" s="357" t="s">
        <v>2527</v>
      </c>
      <c r="B69" s="153" t="s">
        <v>2574</v>
      </c>
      <c r="C69" s="154" t="s">
        <v>2575</v>
      </c>
      <c r="D69" s="258" t="s">
        <v>2467</v>
      </c>
      <c r="E69" s="258" t="s">
        <v>2576</v>
      </c>
      <c r="F69" s="258" t="s">
        <v>24</v>
      </c>
      <c r="G69" s="156">
        <v>1</v>
      </c>
      <c r="H69" s="157">
        <v>1</v>
      </c>
      <c r="I69" s="200">
        <f t="shared" si="1"/>
        <v>0</v>
      </c>
      <c r="J69" s="358">
        <v>1</v>
      </c>
      <c r="K69" s="359" t="s">
        <v>2522</v>
      </c>
    </row>
    <row r="70" spans="1:12" s="344" customFormat="1" x14ac:dyDescent="0.35">
      <c r="A70" s="357" t="s">
        <v>2464</v>
      </c>
      <c r="B70" s="153" t="s">
        <v>2577</v>
      </c>
      <c r="C70" s="154" t="s">
        <v>2578</v>
      </c>
      <c r="D70" s="258" t="s">
        <v>2467</v>
      </c>
      <c r="E70" s="258" t="s">
        <v>2579</v>
      </c>
      <c r="F70" s="258"/>
      <c r="G70" s="156">
        <v>1</v>
      </c>
      <c r="H70" s="157">
        <v>1</v>
      </c>
      <c r="I70" s="200">
        <f t="shared" si="1"/>
        <v>0</v>
      </c>
      <c r="J70" s="358">
        <v>1</v>
      </c>
      <c r="K70" s="359"/>
    </row>
    <row r="71" spans="1:12" s="344" customFormat="1" ht="20" x14ac:dyDescent="0.35">
      <c r="A71" s="357" t="s">
        <v>2562</v>
      </c>
      <c r="B71" s="153" t="s">
        <v>2580</v>
      </c>
      <c r="C71" s="154" t="s">
        <v>2581</v>
      </c>
      <c r="D71" s="258" t="s">
        <v>2467</v>
      </c>
      <c r="E71" s="258" t="s">
        <v>2582</v>
      </c>
      <c r="F71" s="258" t="s">
        <v>24</v>
      </c>
      <c r="G71" s="156">
        <v>1</v>
      </c>
      <c r="H71" s="157">
        <v>0</v>
      </c>
      <c r="I71" s="200">
        <f t="shared" si="1"/>
        <v>-1</v>
      </c>
      <c r="J71" s="358">
        <v>1</v>
      </c>
      <c r="K71" s="359" t="s">
        <v>2522</v>
      </c>
      <c r="L71" s="344" t="s">
        <v>2766</v>
      </c>
    </row>
    <row r="72" spans="1:12" s="344" customFormat="1" ht="20" x14ac:dyDescent="0.35">
      <c r="A72" s="357" t="s">
        <v>2562</v>
      </c>
      <c r="B72" s="153" t="s">
        <v>2583</v>
      </c>
      <c r="C72" s="154" t="s">
        <v>2584</v>
      </c>
      <c r="D72" s="258" t="s">
        <v>2467</v>
      </c>
      <c r="E72" s="258" t="s">
        <v>2585</v>
      </c>
      <c r="F72" s="258" t="s">
        <v>24</v>
      </c>
      <c r="G72" s="156">
        <v>1</v>
      </c>
      <c r="H72" s="157">
        <v>1</v>
      </c>
      <c r="I72" s="200">
        <f t="shared" si="1"/>
        <v>0</v>
      </c>
      <c r="J72" s="358">
        <v>1</v>
      </c>
      <c r="K72" s="359" t="s">
        <v>2522</v>
      </c>
    </row>
    <row r="73" spans="1:12" s="344" customFormat="1" ht="20" x14ac:dyDescent="0.35">
      <c r="A73" s="357" t="s">
        <v>2527</v>
      </c>
      <c r="B73" s="153" t="s">
        <v>2586</v>
      </c>
      <c r="C73" s="154" t="s">
        <v>2587</v>
      </c>
      <c r="D73" s="258" t="s">
        <v>2467</v>
      </c>
      <c r="E73" s="258" t="s">
        <v>2588</v>
      </c>
      <c r="F73" s="258" t="s">
        <v>24</v>
      </c>
      <c r="G73" s="156">
        <v>1</v>
      </c>
      <c r="H73" s="157">
        <v>1</v>
      </c>
      <c r="I73" s="200">
        <f t="shared" si="1"/>
        <v>0</v>
      </c>
      <c r="J73" s="358">
        <v>1</v>
      </c>
      <c r="K73" s="359" t="s">
        <v>2522</v>
      </c>
    </row>
    <row r="74" spans="1:12" s="344" customFormat="1" ht="20" x14ac:dyDescent="0.35">
      <c r="A74" s="357" t="s">
        <v>2527</v>
      </c>
      <c r="B74" s="153" t="s">
        <v>2589</v>
      </c>
      <c r="C74" s="154" t="s">
        <v>2590</v>
      </c>
      <c r="D74" s="258" t="s">
        <v>2467</v>
      </c>
      <c r="E74" s="258" t="s">
        <v>2591</v>
      </c>
      <c r="F74" s="258" t="s">
        <v>24</v>
      </c>
      <c r="G74" s="156">
        <v>1</v>
      </c>
      <c r="H74" s="157">
        <v>1</v>
      </c>
      <c r="I74" s="200">
        <f t="shared" si="1"/>
        <v>0</v>
      </c>
      <c r="J74" s="358">
        <v>1</v>
      </c>
      <c r="K74" s="359" t="s">
        <v>2522</v>
      </c>
      <c r="L74" s="367"/>
    </row>
    <row r="75" spans="1:12" s="344" customFormat="1" ht="30" x14ac:dyDescent="0.35">
      <c r="A75" s="357" t="s">
        <v>200</v>
      </c>
      <c r="B75" s="153" t="s">
        <v>2592</v>
      </c>
      <c r="C75" s="154" t="s">
        <v>2593</v>
      </c>
      <c r="D75" s="258" t="s">
        <v>2467</v>
      </c>
      <c r="E75" s="258" t="s">
        <v>2594</v>
      </c>
      <c r="F75" s="258" t="s">
        <v>24</v>
      </c>
      <c r="G75" s="156">
        <v>1</v>
      </c>
      <c r="H75" s="157">
        <v>2</v>
      </c>
      <c r="I75" s="200">
        <f t="shared" si="1"/>
        <v>1</v>
      </c>
      <c r="J75" s="358">
        <v>1</v>
      </c>
      <c r="K75" s="359" t="s">
        <v>2522</v>
      </c>
    </row>
    <row r="76" spans="1:12" s="344" customFormat="1" ht="30" x14ac:dyDescent="0.35">
      <c r="A76" s="357" t="s">
        <v>200</v>
      </c>
      <c r="B76" s="153" t="s">
        <v>2595</v>
      </c>
      <c r="C76" s="154" t="s">
        <v>2593</v>
      </c>
      <c r="D76" s="258" t="s">
        <v>2467</v>
      </c>
      <c r="E76" s="258" t="s">
        <v>2596</v>
      </c>
      <c r="F76" s="258" t="s">
        <v>24</v>
      </c>
      <c r="G76" s="156">
        <v>1</v>
      </c>
      <c r="H76" s="157">
        <v>1</v>
      </c>
      <c r="I76" s="200">
        <f t="shared" si="1"/>
        <v>0</v>
      </c>
      <c r="J76" s="358">
        <v>1</v>
      </c>
      <c r="K76" s="55"/>
    </row>
    <row r="77" spans="1:12" s="344" customFormat="1" x14ac:dyDescent="0.35">
      <c r="A77" s="357" t="s">
        <v>2464</v>
      </c>
      <c r="B77" s="153" t="s">
        <v>2597</v>
      </c>
      <c r="C77" s="154" t="s">
        <v>2598</v>
      </c>
      <c r="D77" s="258" t="s">
        <v>2467</v>
      </c>
      <c r="E77" s="258" t="s">
        <v>2599</v>
      </c>
      <c r="F77" s="258" t="s">
        <v>2600</v>
      </c>
      <c r="G77" s="156">
        <v>2</v>
      </c>
      <c r="H77" s="157">
        <v>2</v>
      </c>
      <c r="I77" s="200">
        <f t="shared" si="1"/>
        <v>0</v>
      </c>
      <c r="J77" s="358">
        <v>2</v>
      </c>
      <c r="K77" s="359"/>
    </row>
    <row r="78" spans="1:12" s="344" customFormat="1" x14ac:dyDescent="0.35">
      <c r="A78" s="357" t="s">
        <v>2464</v>
      </c>
      <c r="B78" s="153" t="s">
        <v>2601</v>
      </c>
      <c r="C78" s="154" t="s">
        <v>2602</v>
      </c>
      <c r="D78" s="258" t="s">
        <v>2467</v>
      </c>
      <c r="E78" s="258" t="s">
        <v>2603</v>
      </c>
      <c r="F78" s="258" t="s">
        <v>2600</v>
      </c>
      <c r="G78" s="156">
        <v>2</v>
      </c>
      <c r="H78" s="157">
        <v>2</v>
      </c>
      <c r="I78" s="200">
        <f t="shared" si="1"/>
        <v>0</v>
      </c>
      <c r="J78" s="358">
        <v>1</v>
      </c>
      <c r="K78" s="359"/>
    </row>
    <row r="79" spans="1:12" s="344" customFormat="1" x14ac:dyDescent="0.35">
      <c r="A79" s="357" t="s">
        <v>2523</v>
      </c>
      <c r="B79" s="153" t="s">
        <v>2604</v>
      </c>
      <c r="C79" s="154" t="s">
        <v>2605</v>
      </c>
      <c r="D79" s="258" t="s">
        <v>2467</v>
      </c>
      <c r="E79" s="258" t="s">
        <v>2606</v>
      </c>
      <c r="F79" s="258" t="s">
        <v>2600</v>
      </c>
      <c r="G79" s="156">
        <v>2</v>
      </c>
      <c r="H79" s="157">
        <v>2</v>
      </c>
      <c r="I79" s="200">
        <f t="shared" si="1"/>
        <v>0</v>
      </c>
      <c r="J79" s="358">
        <v>1</v>
      </c>
      <c r="K79" s="359"/>
    </row>
    <row r="80" spans="1:12" s="344" customFormat="1" x14ac:dyDescent="0.35">
      <c r="A80" s="357" t="s">
        <v>2523</v>
      </c>
      <c r="B80" s="153" t="s">
        <v>2607</v>
      </c>
      <c r="C80" s="154" t="s">
        <v>2608</v>
      </c>
      <c r="D80" s="258" t="s">
        <v>2467</v>
      </c>
      <c r="E80" s="258" t="s">
        <v>2609</v>
      </c>
      <c r="F80" s="258" t="s">
        <v>2600</v>
      </c>
      <c r="G80" s="156">
        <v>2</v>
      </c>
      <c r="H80" s="157">
        <v>2</v>
      </c>
      <c r="I80" s="200">
        <f t="shared" si="1"/>
        <v>0</v>
      </c>
      <c r="J80" s="358">
        <v>1</v>
      </c>
      <c r="K80" s="359" t="s">
        <v>2610</v>
      </c>
    </row>
    <row r="81" spans="1:11" s="344" customFormat="1" x14ac:dyDescent="0.35">
      <c r="A81" s="357" t="s">
        <v>2523</v>
      </c>
      <c r="B81" s="153" t="s">
        <v>2611</v>
      </c>
      <c r="C81" s="154" t="s">
        <v>2612</v>
      </c>
      <c r="D81" s="258" t="s">
        <v>2467</v>
      </c>
      <c r="E81" s="258" t="s">
        <v>2613</v>
      </c>
      <c r="F81" s="258" t="s">
        <v>2600</v>
      </c>
      <c r="G81" s="156">
        <v>2</v>
      </c>
      <c r="H81" s="157">
        <v>2</v>
      </c>
      <c r="I81" s="200">
        <f t="shared" si="1"/>
        <v>0</v>
      </c>
      <c r="J81" s="358">
        <v>1</v>
      </c>
      <c r="K81" s="359" t="s">
        <v>2614</v>
      </c>
    </row>
    <row r="82" spans="1:11" s="344" customFormat="1" x14ac:dyDescent="0.35">
      <c r="A82" s="357" t="s">
        <v>2523</v>
      </c>
      <c r="B82" s="153" t="s">
        <v>2615</v>
      </c>
      <c r="C82" s="154" t="s">
        <v>2616</v>
      </c>
      <c r="D82" s="258" t="s">
        <v>2467</v>
      </c>
      <c r="E82" s="258" t="s">
        <v>2617</v>
      </c>
      <c r="F82" s="258" t="s">
        <v>2600</v>
      </c>
      <c r="G82" s="156">
        <v>2</v>
      </c>
      <c r="H82" s="157">
        <v>1</v>
      </c>
      <c r="I82" s="200">
        <f t="shared" si="1"/>
        <v>-1</v>
      </c>
      <c r="J82" s="358">
        <v>1</v>
      </c>
      <c r="K82" s="359" t="s">
        <v>2618</v>
      </c>
    </row>
    <row r="83" spans="1:11" s="344" customFormat="1" x14ac:dyDescent="0.35">
      <c r="A83" s="357" t="s">
        <v>200</v>
      </c>
      <c r="B83" s="153" t="s">
        <v>2619</v>
      </c>
      <c r="C83" s="154" t="s">
        <v>2620</v>
      </c>
      <c r="D83" s="258" t="s">
        <v>2467</v>
      </c>
      <c r="E83" s="258" t="s">
        <v>2621</v>
      </c>
      <c r="F83" s="258" t="s">
        <v>2600</v>
      </c>
      <c r="G83" s="156">
        <v>10</v>
      </c>
      <c r="H83" s="157">
        <v>10</v>
      </c>
      <c r="I83" s="200">
        <f t="shared" si="1"/>
        <v>0</v>
      </c>
      <c r="J83" s="358">
        <v>1</v>
      </c>
      <c r="K83" s="359"/>
    </row>
    <row r="84" spans="1:11" s="344" customFormat="1" x14ac:dyDescent="0.35">
      <c r="A84" s="357" t="s">
        <v>200</v>
      </c>
      <c r="B84" s="153" t="s">
        <v>2622</v>
      </c>
      <c r="C84" s="154" t="s">
        <v>2623</v>
      </c>
      <c r="D84" s="258" t="s">
        <v>2467</v>
      </c>
      <c r="E84" s="258" t="s">
        <v>2624</v>
      </c>
      <c r="F84" s="258" t="s">
        <v>2600</v>
      </c>
      <c r="G84" s="156">
        <v>10</v>
      </c>
      <c r="H84" s="157">
        <v>10</v>
      </c>
      <c r="I84" s="200">
        <f t="shared" si="1"/>
        <v>0</v>
      </c>
      <c r="J84" s="358">
        <v>1</v>
      </c>
      <c r="K84" s="359"/>
    </row>
    <row r="85" spans="1:11" s="344" customFormat="1" x14ac:dyDescent="0.35">
      <c r="A85" s="357" t="s">
        <v>200</v>
      </c>
      <c r="B85" s="153" t="s">
        <v>2625</v>
      </c>
      <c r="C85" s="154" t="s">
        <v>2626</v>
      </c>
      <c r="D85" s="258" t="s">
        <v>2467</v>
      </c>
      <c r="E85" s="258" t="s">
        <v>2627</v>
      </c>
      <c r="F85" s="258" t="s">
        <v>2628</v>
      </c>
      <c r="G85" s="156">
        <v>1</v>
      </c>
      <c r="H85" s="157">
        <v>1</v>
      </c>
      <c r="I85" s="200">
        <f t="shared" si="1"/>
        <v>0</v>
      </c>
      <c r="J85" s="358">
        <v>1</v>
      </c>
      <c r="K85" s="359"/>
    </row>
    <row r="86" spans="1:11" s="344" customFormat="1" x14ac:dyDescent="0.35">
      <c r="A86" s="357" t="s">
        <v>2523</v>
      </c>
      <c r="B86" s="153" t="s">
        <v>2629</v>
      </c>
      <c r="C86" s="154" t="s">
        <v>2630</v>
      </c>
      <c r="D86" s="258" t="s">
        <v>2467</v>
      </c>
      <c r="E86" s="258" t="s">
        <v>2631</v>
      </c>
      <c r="F86" s="258" t="s">
        <v>2628</v>
      </c>
      <c r="G86" s="156">
        <v>1</v>
      </c>
      <c r="H86" s="157">
        <v>1</v>
      </c>
      <c r="I86" s="200">
        <f t="shared" si="1"/>
        <v>0</v>
      </c>
      <c r="J86" s="358">
        <v>1</v>
      </c>
      <c r="K86" s="359"/>
    </row>
    <row r="87" spans="1:11" s="344" customFormat="1" ht="20" x14ac:dyDescent="0.35">
      <c r="A87" s="357" t="s">
        <v>2523</v>
      </c>
      <c r="B87" s="153" t="s">
        <v>2632</v>
      </c>
      <c r="C87" s="154" t="s">
        <v>2633</v>
      </c>
      <c r="D87" s="258" t="s">
        <v>2467</v>
      </c>
      <c r="E87" s="258" t="s">
        <v>2634</v>
      </c>
      <c r="F87" s="258" t="s">
        <v>2635</v>
      </c>
      <c r="G87" s="156">
        <v>1</v>
      </c>
      <c r="H87" s="157">
        <v>1</v>
      </c>
      <c r="I87" s="200">
        <f t="shared" si="1"/>
        <v>0</v>
      </c>
      <c r="J87" s="358">
        <v>1</v>
      </c>
      <c r="K87" s="359" t="s">
        <v>2636</v>
      </c>
    </row>
    <row r="88" spans="1:11" s="344" customFormat="1" ht="20" x14ac:dyDescent="0.35">
      <c r="A88" s="357" t="s">
        <v>2523</v>
      </c>
      <c r="B88" s="153" t="s">
        <v>2637</v>
      </c>
      <c r="C88" s="154" t="s">
        <v>2638</v>
      </c>
      <c r="D88" s="258" t="s">
        <v>2467</v>
      </c>
      <c r="E88" s="258" t="s">
        <v>2639</v>
      </c>
      <c r="F88" s="258" t="s">
        <v>2635</v>
      </c>
      <c r="G88" s="156">
        <v>1</v>
      </c>
      <c r="H88" s="157">
        <v>1</v>
      </c>
      <c r="I88" s="200">
        <f t="shared" si="1"/>
        <v>0</v>
      </c>
      <c r="J88" s="358">
        <v>1</v>
      </c>
      <c r="K88" s="359" t="s">
        <v>2640</v>
      </c>
    </row>
    <row r="89" spans="1:11" s="344" customFormat="1" ht="20" x14ac:dyDescent="0.35">
      <c r="A89" s="357" t="s">
        <v>2523</v>
      </c>
      <c r="B89" s="153" t="s">
        <v>2641</v>
      </c>
      <c r="C89" s="154" t="s">
        <v>2642</v>
      </c>
      <c r="D89" s="258" t="s">
        <v>2467</v>
      </c>
      <c r="E89" s="258" t="s">
        <v>2643</v>
      </c>
      <c r="F89" s="258" t="s">
        <v>2635</v>
      </c>
      <c r="G89" s="156">
        <v>1</v>
      </c>
      <c r="H89" s="157">
        <v>1</v>
      </c>
      <c r="I89" s="200">
        <f t="shared" si="1"/>
        <v>0</v>
      </c>
      <c r="J89" s="358">
        <v>1</v>
      </c>
      <c r="K89" s="359" t="s">
        <v>2644</v>
      </c>
    </row>
    <row r="90" spans="1:11" s="344" customFormat="1" x14ac:dyDescent="0.35">
      <c r="A90" s="357" t="s">
        <v>200</v>
      </c>
      <c r="B90" s="153" t="s">
        <v>2645</v>
      </c>
      <c r="C90" s="154" t="s">
        <v>2646</v>
      </c>
      <c r="D90" s="258" t="s">
        <v>2467</v>
      </c>
      <c r="E90" s="258" t="s">
        <v>2647</v>
      </c>
      <c r="F90" s="258" t="s">
        <v>2648</v>
      </c>
      <c r="G90" s="156">
        <v>1</v>
      </c>
      <c r="H90" s="157">
        <v>1</v>
      </c>
      <c r="I90" s="200">
        <f t="shared" si="1"/>
        <v>0</v>
      </c>
      <c r="J90" s="358">
        <v>1</v>
      </c>
      <c r="K90" s="359" t="s">
        <v>2474</v>
      </c>
    </row>
    <row r="91" spans="1:11" s="344" customFormat="1" x14ac:dyDescent="0.35">
      <c r="A91" s="357" t="s">
        <v>200</v>
      </c>
      <c r="B91" s="153" t="s">
        <v>2649</v>
      </c>
      <c r="C91" s="154" t="s">
        <v>2650</v>
      </c>
      <c r="D91" s="258" t="s">
        <v>2467</v>
      </c>
      <c r="E91" s="258" t="s">
        <v>2651</v>
      </c>
      <c r="F91" s="258" t="s">
        <v>2648</v>
      </c>
      <c r="G91" s="156">
        <v>1</v>
      </c>
      <c r="H91" s="157">
        <v>1</v>
      </c>
      <c r="I91" s="200">
        <f t="shared" si="1"/>
        <v>0</v>
      </c>
      <c r="J91" s="358">
        <v>1</v>
      </c>
      <c r="K91" s="359" t="s">
        <v>2474</v>
      </c>
    </row>
    <row r="92" spans="1:11" s="344" customFormat="1" x14ac:dyDescent="0.35">
      <c r="A92" s="357" t="s">
        <v>2523</v>
      </c>
      <c r="B92" s="153" t="s">
        <v>2652</v>
      </c>
      <c r="C92" s="154" t="s">
        <v>2653</v>
      </c>
      <c r="D92" s="258" t="s">
        <v>2467</v>
      </c>
      <c r="E92" s="258" t="s">
        <v>2654</v>
      </c>
      <c r="F92" s="258" t="s">
        <v>2655</v>
      </c>
      <c r="G92" s="156">
        <v>1</v>
      </c>
      <c r="H92" s="157">
        <v>1</v>
      </c>
      <c r="I92" s="200">
        <f t="shared" si="1"/>
        <v>0</v>
      </c>
      <c r="J92" s="358">
        <v>1</v>
      </c>
      <c r="K92" s="359"/>
    </row>
    <row r="93" spans="1:11" s="344" customFormat="1" x14ac:dyDescent="0.35">
      <c r="A93" s="357" t="s">
        <v>2523</v>
      </c>
      <c r="B93" s="153" t="s">
        <v>2656</v>
      </c>
      <c r="C93" s="154" t="s">
        <v>2657</v>
      </c>
      <c r="D93" s="258" t="s">
        <v>2467</v>
      </c>
      <c r="E93" s="258" t="s">
        <v>2658</v>
      </c>
      <c r="F93" s="258" t="s">
        <v>2655</v>
      </c>
      <c r="G93" s="156">
        <v>1</v>
      </c>
      <c r="H93" s="157">
        <v>1</v>
      </c>
      <c r="I93" s="200">
        <f t="shared" si="1"/>
        <v>0</v>
      </c>
      <c r="J93" s="358">
        <v>1</v>
      </c>
      <c r="K93" s="359"/>
    </row>
    <row r="94" spans="1:11" s="344" customFormat="1" x14ac:dyDescent="0.35">
      <c r="A94" s="357" t="s">
        <v>200</v>
      </c>
      <c r="B94" s="153" t="s">
        <v>2659</v>
      </c>
      <c r="C94" s="154" t="s">
        <v>2660</v>
      </c>
      <c r="D94" s="258" t="s">
        <v>2467</v>
      </c>
      <c r="E94" s="258" t="s">
        <v>2661</v>
      </c>
      <c r="F94" s="258" t="s">
        <v>2655</v>
      </c>
      <c r="G94" s="156">
        <v>1</v>
      </c>
      <c r="H94" s="157">
        <v>1</v>
      </c>
      <c r="I94" s="200">
        <f t="shared" si="1"/>
        <v>0</v>
      </c>
      <c r="J94" s="358">
        <v>1</v>
      </c>
      <c r="K94" s="359"/>
    </row>
    <row r="95" spans="1:11" s="344" customFormat="1" x14ac:dyDescent="0.35">
      <c r="A95" s="357" t="s">
        <v>2523</v>
      </c>
      <c r="B95" s="153" t="s">
        <v>2662</v>
      </c>
      <c r="C95" s="154" t="s">
        <v>2663</v>
      </c>
      <c r="D95" s="258" t="s">
        <v>2467</v>
      </c>
      <c r="E95" s="258" t="s">
        <v>2664</v>
      </c>
      <c r="F95" s="258" t="s">
        <v>2655</v>
      </c>
      <c r="G95" s="156">
        <v>1</v>
      </c>
      <c r="H95" s="157">
        <v>1</v>
      </c>
      <c r="I95" s="200">
        <f t="shared" si="1"/>
        <v>0</v>
      </c>
      <c r="J95" s="358">
        <v>1</v>
      </c>
      <c r="K95" s="359"/>
    </row>
    <row r="96" spans="1:11" s="344" customFormat="1" x14ac:dyDescent="0.35">
      <c r="A96" s="357" t="s">
        <v>2523</v>
      </c>
      <c r="B96" s="153" t="s">
        <v>2665</v>
      </c>
      <c r="C96" s="154" t="s">
        <v>2666</v>
      </c>
      <c r="D96" s="258" t="s">
        <v>2467</v>
      </c>
      <c r="E96" s="258" t="s">
        <v>2667</v>
      </c>
      <c r="F96" s="258" t="s">
        <v>2655</v>
      </c>
      <c r="G96" s="156">
        <v>1</v>
      </c>
      <c r="H96" s="157">
        <v>1</v>
      </c>
      <c r="I96" s="200">
        <f t="shared" si="1"/>
        <v>0</v>
      </c>
      <c r="J96" s="358">
        <v>1</v>
      </c>
      <c r="K96" s="359"/>
    </row>
    <row r="97" spans="1:11" s="344" customFormat="1" x14ac:dyDescent="0.35">
      <c r="A97" s="357" t="s">
        <v>2523</v>
      </c>
      <c r="B97" s="153" t="s">
        <v>2668</v>
      </c>
      <c r="C97" s="154" t="s">
        <v>2669</v>
      </c>
      <c r="D97" s="258" t="s">
        <v>2467</v>
      </c>
      <c r="E97" s="258">
        <v>8000024363</v>
      </c>
      <c r="F97" s="258" t="s">
        <v>2655</v>
      </c>
      <c r="G97" s="156">
        <v>1</v>
      </c>
      <c r="H97" s="157">
        <v>1</v>
      </c>
      <c r="I97" s="200">
        <f t="shared" si="1"/>
        <v>0</v>
      </c>
      <c r="J97" s="358">
        <v>1</v>
      </c>
      <c r="K97" s="359"/>
    </row>
    <row r="98" spans="1:11" s="344" customFormat="1" x14ac:dyDescent="0.35">
      <c r="A98" s="357" t="s">
        <v>2523</v>
      </c>
      <c r="B98" s="153" t="s">
        <v>2670</v>
      </c>
      <c r="C98" s="154" t="s">
        <v>2671</v>
      </c>
      <c r="D98" s="258" t="s">
        <v>2467</v>
      </c>
      <c r="E98" s="258" t="s">
        <v>2672</v>
      </c>
      <c r="F98" s="258" t="s">
        <v>2655</v>
      </c>
      <c r="G98" s="156">
        <v>1</v>
      </c>
      <c r="H98" s="157">
        <v>1</v>
      </c>
      <c r="I98" s="200">
        <f t="shared" si="1"/>
        <v>0</v>
      </c>
      <c r="J98" s="358">
        <v>1</v>
      </c>
      <c r="K98" s="359"/>
    </row>
    <row r="99" spans="1:11" s="344" customFormat="1" x14ac:dyDescent="0.35">
      <c r="A99" s="357" t="s">
        <v>2523</v>
      </c>
      <c r="B99" s="153" t="s">
        <v>2673</v>
      </c>
      <c r="C99" s="154" t="s">
        <v>2674</v>
      </c>
      <c r="D99" s="258" t="s">
        <v>2467</v>
      </c>
      <c r="E99" s="258" t="s">
        <v>2675</v>
      </c>
      <c r="F99" s="258" t="s">
        <v>2655</v>
      </c>
      <c r="G99" s="156">
        <v>3</v>
      </c>
      <c r="H99" s="157">
        <v>3</v>
      </c>
      <c r="I99" s="200">
        <f t="shared" si="1"/>
        <v>0</v>
      </c>
      <c r="J99" s="358">
        <v>1</v>
      </c>
      <c r="K99" s="359"/>
    </row>
    <row r="100" spans="1:11" s="344" customFormat="1" x14ac:dyDescent="0.35">
      <c r="A100" s="357" t="s">
        <v>2523</v>
      </c>
      <c r="B100" s="153" t="s">
        <v>2676</v>
      </c>
      <c r="C100" s="154" t="s">
        <v>2677</v>
      </c>
      <c r="D100" s="258" t="s">
        <v>2467</v>
      </c>
      <c r="E100" s="258" t="s">
        <v>2678</v>
      </c>
      <c r="F100" s="258" t="s">
        <v>2655</v>
      </c>
      <c r="G100" s="156">
        <v>1</v>
      </c>
      <c r="H100" s="157">
        <v>1</v>
      </c>
      <c r="I100" s="200">
        <f t="shared" si="1"/>
        <v>0</v>
      </c>
      <c r="J100" s="358">
        <v>1</v>
      </c>
      <c r="K100" s="359"/>
    </row>
    <row r="101" spans="1:11" s="344" customFormat="1" x14ac:dyDescent="0.35">
      <c r="A101" s="357" t="s">
        <v>200</v>
      </c>
      <c r="B101" s="153" t="s">
        <v>2679</v>
      </c>
      <c r="C101" s="154" t="s">
        <v>2680</v>
      </c>
      <c r="D101" s="258" t="s">
        <v>2467</v>
      </c>
      <c r="E101" s="258" t="s">
        <v>2681</v>
      </c>
      <c r="F101" s="258" t="s">
        <v>2655</v>
      </c>
      <c r="G101" s="156">
        <v>1</v>
      </c>
      <c r="H101" s="157">
        <v>1</v>
      </c>
      <c r="I101" s="200">
        <f t="shared" si="1"/>
        <v>0</v>
      </c>
      <c r="J101" s="358">
        <v>1</v>
      </c>
      <c r="K101" s="359"/>
    </row>
    <row r="102" spans="1:11" s="344" customFormat="1" x14ac:dyDescent="0.35">
      <c r="A102" s="368"/>
      <c r="B102" s="153" t="s">
        <v>2682</v>
      </c>
      <c r="C102" s="154" t="s">
        <v>2683</v>
      </c>
      <c r="D102" s="258" t="s">
        <v>2467</v>
      </c>
      <c r="E102" s="258" t="s">
        <v>2684</v>
      </c>
      <c r="F102" s="258"/>
      <c r="G102" s="156">
        <v>1</v>
      </c>
      <c r="H102" s="157">
        <v>1</v>
      </c>
      <c r="I102" s="200">
        <f t="shared" si="1"/>
        <v>0</v>
      </c>
      <c r="J102" s="358">
        <v>1</v>
      </c>
      <c r="K102" s="359"/>
    </row>
    <row r="103" spans="1:11" s="344" customFormat="1" x14ac:dyDescent="0.35">
      <c r="A103" s="368"/>
      <c r="B103" s="153" t="s">
        <v>2685</v>
      </c>
      <c r="C103" s="154" t="s">
        <v>2683</v>
      </c>
      <c r="D103" s="258" t="s">
        <v>2467</v>
      </c>
      <c r="E103" s="258" t="s">
        <v>2686</v>
      </c>
      <c r="F103" s="258"/>
      <c r="G103" s="156">
        <v>1</v>
      </c>
      <c r="H103" s="157">
        <v>1</v>
      </c>
      <c r="I103" s="200">
        <f t="shared" si="1"/>
        <v>0</v>
      </c>
      <c r="J103" s="358">
        <v>1</v>
      </c>
      <c r="K103" s="359"/>
    </row>
    <row r="104" spans="1:11" s="344" customFormat="1" x14ac:dyDescent="0.35">
      <c r="A104" s="368"/>
      <c r="B104" s="153" t="s">
        <v>2687</v>
      </c>
      <c r="C104" s="154" t="s">
        <v>2688</v>
      </c>
      <c r="D104" s="258" t="s">
        <v>2467</v>
      </c>
      <c r="E104" s="258" t="s">
        <v>2689</v>
      </c>
      <c r="F104" s="258"/>
      <c r="G104" s="156">
        <v>2</v>
      </c>
      <c r="H104" s="157">
        <v>2</v>
      </c>
      <c r="I104" s="200">
        <f t="shared" si="1"/>
        <v>0</v>
      </c>
      <c r="J104" s="358">
        <v>1</v>
      </c>
      <c r="K104" s="359"/>
    </row>
    <row r="105" spans="1:11" s="344" customFormat="1" x14ac:dyDescent="0.35">
      <c r="A105" s="357" t="s">
        <v>2562</v>
      </c>
      <c r="B105" s="153" t="s">
        <v>2690</v>
      </c>
      <c r="C105" s="154" t="s">
        <v>2691</v>
      </c>
      <c r="D105" s="258" t="s">
        <v>2467</v>
      </c>
      <c r="E105" s="258"/>
      <c r="F105" s="258"/>
      <c r="G105" s="156">
        <v>1</v>
      </c>
      <c r="H105" s="157">
        <v>1</v>
      </c>
      <c r="I105" s="200">
        <f t="shared" ref="I105" si="2">H105-G105</f>
        <v>0</v>
      </c>
      <c r="J105" s="358">
        <v>1</v>
      </c>
      <c r="K105" s="359"/>
    </row>
    <row r="106" spans="1:11" ht="11.5" x14ac:dyDescent="0.35">
      <c r="A106" s="365" t="s">
        <v>2692</v>
      </c>
      <c r="B106" s="366"/>
      <c r="C106" s="350"/>
      <c r="D106" s="351"/>
      <c r="E106" s="351"/>
      <c r="F106" s="352"/>
      <c r="G106" s="353"/>
      <c r="H106" s="354"/>
      <c r="I106" s="353"/>
      <c r="J106" s="355"/>
      <c r="K106" s="359"/>
    </row>
    <row r="107" spans="1:11" ht="30" x14ac:dyDescent="0.35">
      <c r="A107" s="110" t="s">
        <v>2693</v>
      </c>
      <c r="B107" s="110" t="s">
        <v>2694</v>
      </c>
      <c r="C107" s="330" t="s">
        <v>2695</v>
      </c>
      <c r="D107" s="111" t="s">
        <v>2696</v>
      </c>
      <c r="E107" s="111" t="s">
        <v>2697</v>
      </c>
      <c r="F107" s="111" t="s">
        <v>2696</v>
      </c>
      <c r="H107" s="332" t="s">
        <v>2698</v>
      </c>
    </row>
  </sheetData>
  <mergeCells count="1">
    <mergeCell ref="D1:E1"/>
  </mergeCells>
  <conditionalFormatting sqref="I8:I37">
    <cfRule type="cellIs" dxfId="10" priority="6" stopIfTrue="1" operator="equal">
      <formula>0</formula>
    </cfRule>
    <cfRule type="cellIs" dxfId="9" priority="7" stopIfTrue="1" operator="lessThan">
      <formula>0</formula>
    </cfRule>
    <cfRule type="cellIs" dxfId="8" priority="8" stopIfTrue="1" operator="greaterThan">
      <formula>0</formula>
    </cfRule>
  </conditionalFormatting>
  <conditionalFormatting sqref="I39:I105">
    <cfRule type="cellIs" dxfId="7" priority="1" stopIfTrue="1" operator="equal">
      <formula>0</formula>
    </cfRule>
    <cfRule type="cellIs" dxfId="6" priority="2" stopIfTrue="1" operator="lessThan">
      <formula>0</formula>
    </cfRule>
    <cfRule type="cellIs" dxfId="5" priority="3" stopIfTrue="1" operator="greaterThan">
      <formula>0</formula>
    </cfRule>
  </conditionalFormatting>
  <conditionalFormatting sqref="J8:J37">
    <cfRule type="cellIs" dxfId="4" priority="5" stopIfTrue="1" operator="greaterThan">
      <formula>H8</formula>
    </cfRule>
  </conditionalFormatting>
  <conditionalFormatting sqref="J39:J105">
    <cfRule type="cellIs" dxfId="3" priority="4" stopIfTrue="1" operator="greaterThan">
      <formula>H39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E874-1FC0-45F4-8571-69A9B51E9A7F}">
  <dimension ref="A1:L20"/>
  <sheetViews>
    <sheetView tabSelected="1" workbookViewId="0">
      <selection activeCell="N15" sqref="N15"/>
    </sheetView>
  </sheetViews>
  <sheetFormatPr defaultColWidth="11.453125" defaultRowHeight="10.5" x14ac:dyDescent="0.35"/>
  <cols>
    <col min="1" max="1" width="11" style="387" bestFit="1" customWidth="1"/>
    <col min="2" max="2" width="11.54296875" style="387" customWidth="1"/>
    <col min="3" max="3" width="34.54296875" style="383" customWidth="1"/>
    <col min="4" max="4" width="22.7265625" style="369" customWidth="1"/>
    <col min="5" max="5" width="16.453125" style="387" bestFit="1" customWidth="1"/>
    <col min="6" max="6" width="11.453125" style="387" bestFit="1"/>
    <col min="7" max="7" width="11.453125" style="387"/>
    <col min="8" max="8" width="11.453125" style="388" bestFit="1"/>
    <col min="9" max="9" width="9.7265625" style="389" customWidth="1"/>
    <col min="10" max="10" width="12.453125" style="390" customWidth="1"/>
    <col min="11" max="11" width="44.453125" style="391" customWidth="1"/>
    <col min="12" max="16384" width="11.453125" style="369"/>
  </cols>
  <sheetData>
    <row r="1" spans="1:12" ht="54.75" customHeight="1" x14ac:dyDescent="0.35">
      <c r="A1" s="2"/>
      <c r="B1" s="3"/>
      <c r="C1" s="3"/>
      <c r="D1" s="112" t="s">
        <v>2699</v>
      </c>
      <c r="E1" s="5"/>
      <c r="F1" s="5"/>
      <c r="G1" s="5"/>
      <c r="H1" s="113"/>
      <c r="I1" s="5"/>
      <c r="J1" s="5"/>
      <c r="K1" s="8"/>
    </row>
    <row r="2" spans="1:12" ht="13" x14ac:dyDescent="0.35">
      <c r="A2" s="11"/>
      <c r="B2" s="12"/>
      <c r="C2" s="12"/>
      <c r="D2" s="115" t="s">
        <v>1</v>
      </c>
      <c r="E2" s="13"/>
      <c r="F2" s="13"/>
      <c r="G2" s="13"/>
      <c r="H2" s="116"/>
      <c r="I2" s="13"/>
      <c r="J2" s="13"/>
      <c r="K2" s="16"/>
    </row>
    <row r="3" spans="1:12" ht="13" x14ac:dyDescent="0.35">
      <c r="A3" s="17"/>
      <c r="B3" s="18"/>
      <c r="C3" s="18"/>
      <c r="D3" s="13"/>
      <c r="E3" s="13"/>
      <c r="F3" s="13"/>
      <c r="G3" s="13"/>
      <c r="H3" s="116"/>
      <c r="I3" s="13"/>
      <c r="J3" s="13"/>
      <c r="K3" s="16"/>
    </row>
    <row r="4" spans="1:12" ht="13.5" thickBot="1" x14ac:dyDescent="0.4">
      <c r="A4" s="19"/>
      <c r="B4" s="20"/>
      <c r="C4" s="20"/>
      <c r="D4" s="21"/>
      <c r="E4" s="21"/>
      <c r="F4" s="21"/>
      <c r="G4" s="21"/>
      <c r="H4" s="120"/>
      <c r="I4" s="21"/>
      <c r="J4" s="21"/>
      <c r="K4" s="24"/>
    </row>
    <row r="5" spans="1:12" ht="11.5" x14ac:dyDescent="0.35">
      <c r="A5" s="26" t="s">
        <v>3</v>
      </c>
      <c r="B5" s="27" t="s">
        <v>4</v>
      </c>
      <c r="C5" s="28" t="s">
        <v>5</v>
      </c>
      <c r="D5" s="29" t="s">
        <v>6</v>
      </c>
      <c r="E5" s="29" t="s">
        <v>7</v>
      </c>
      <c r="F5" s="30" t="s">
        <v>8</v>
      </c>
      <c r="G5" s="370" t="s">
        <v>9</v>
      </c>
      <c r="H5" s="371" t="s">
        <v>10</v>
      </c>
      <c r="I5" s="372" t="s">
        <v>11</v>
      </c>
      <c r="J5" s="372" t="s">
        <v>12</v>
      </c>
      <c r="K5" s="34" t="s">
        <v>13</v>
      </c>
    </row>
    <row r="6" spans="1:12" ht="23.5" thickBot="1" x14ac:dyDescent="0.4">
      <c r="A6" s="373" t="s">
        <v>15</v>
      </c>
      <c r="B6" s="374" t="s">
        <v>14</v>
      </c>
      <c r="C6" s="375"/>
      <c r="D6" s="39" t="s">
        <v>16</v>
      </c>
      <c r="E6" s="39" t="s">
        <v>17</v>
      </c>
      <c r="F6" s="40"/>
      <c r="G6" s="376" t="s">
        <v>18</v>
      </c>
      <c r="H6" s="377" t="s">
        <v>18</v>
      </c>
      <c r="I6" s="376" t="s">
        <v>18</v>
      </c>
      <c r="J6" s="376" t="s">
        <v>18</v>
      </c>
      <c r="K6" s="43"/>
    </row>
    <row r="7" spans="1:12" x14ac:dyDescent="0.35">
      <c r="A7" s="81" t="s">
        <v>2700</v>
      </c>
      <c r="B7" s="378" t="s">
        <v>2701</v>
      </c>
      <c r="C7" s="379" t="s">
        <v>2702</v>
      </c>
      <c r="D7" s="238" t="s">
        <v>670</v>
      </c>
      <c r="E7" s="239" t="s">
        <v>2703</v>
      </c>
      <c r="F7" s="240" t="s">
        <v>2704</v>
      </c>
      <c r="G7" s="239">
        <v>2</v>
      </c>
      <c r="H7" s="199">
        <v>0</v>
      </c>
      <c r="I7" s="198"/>
      <c r="J7" s="158">
        <f t="shared" ref="J7:J15" si="0">H7-G7</f>
        <v>-2</v>
      </c>
      <c r="K7" s="380">
        <v>52148</v>
      </c>
      <c r="L7" s="381"/>
    </row>
    <row r="8" spans="1:12" x14ac:dyDescent="0.35">
      <c r="A8" s="81" t="s">
        <v>2700</v>
      </c>
      <c r="B8" s="378" t="s">
        <v>2705</v>
      </c>
      <c r="C8" s="379" t="s">
        <v>2706</v>
      </c>
      <c r="D8" s="238" t="s">
        <v>2707</v>
      </c>
      <c r="E8" s="239" t="s">
        <v>2708</v>
      </c>
      <c r="F8" s="240"/>
      <c r="G8" s="239">
        <v>2</v>
      </c>
      <c r="H8" s="199">
        <v>2</v>
      </c>
      <c r="I8" s="198"/>
      <c r="J8" s="158">
        <f t="shared" si="0"/>
        <v>0</v>
      </c>
      <c r="K8" s="380"/>
      <c r="L8" s="381"/>
    </row>
    <row r="9" spans="1:12" x14ac:dyDescent="0.35">
      <c r="A9" s="237" t="s">
        <v>2709</v>
      </c>
      <c r="B9" s="237" t="s">
        <v>2710</v>
      </c>
      <c r="C9" s="169" t="s">
        <v>2711</v>
      </c>
      <c r="D9" s="196" t="s">
        <v>2712</v>
      </c>
      <c r="E9" s="239" t="s">
        <v>2713</v>
      </c>
      <c r="F9" s="240"/>
      <c r="G9" s="239">
        <v>1</v>
      </c>
      <c r="H9" s="199">
        <v>1</v>
      </c>
      <c r="I9" s="198"/>
      <c r="J9" s="158">
        <f t="shared" si="0"/>
        <v>0</v>
      </c>
      <c r="K9" s="380" t="s">
        <v>2714</v>
      </c>
      <c r="L9" s="381"/>
    </row>
    <row r="10" spans="1:12" x14ac:dyDescent="0.35">
      <c r="A10" s="237" t="s">
        <v>2700</v>
      </c>
      <c r="B10" s="237" t="s">
        <v>2715</v>
      </c>
      <c r="C10" s="169" t="s">
        <v>2716</v>
      </c>
      <c r="D10" s="196" t="s">
        <v>2717</v>
      </c>
      <c r="E10" s="239" t="s">
        <v>2718</v>
      </c>
      <c r="F10" s="240"/>
      <c r="G10" s="239">
        <v>2</v>
      </c>
      <c r="H10" s="199">
        <v>2</v>
      </c>
      <c r="I10" s="198"/>
      <c r="J10" s="158">
        <f>H10-G10</f>
        <v>0</v>
      </c>
      <c r="K10" s="380" t="s">
        <v>2719</v>
      </c>
      <c r="L10" s="381"/>
    </row>
    <row r="11" spans="1:12" x14ac:dyDescent="0.35">
      <c r="A11" s="237" t="s">
        <v>2720</v>
      </c>
      <c r="B11" s="237" t="s">
        <v>2721</v>
      </c>
      <c r="C11" s="382" t="s">
        <v>2722</v>
      </c>
      <c r="D11" s="382" t="s">
        <v>2723</v>
      </c>
      <c r="E11" s="239"/>
      <c r="F11" s="240"/>
      <c r="G11" s="239">
        <v>1</v>
      </c>
      <c r="H11" s="199">
        <v>4</v>
      </c>
      <c r="I11" s="382"/>
      <c r="J11" s="158">
        <f t="shared" si="0"/>
        <v>3</v>
      </c>
      <c r="K11" s="380"/>
      <c r="L11" s="381"/>
    </row>
    <row r="12" spans="1:12" x14ac:dyDescent="0.35">
      <c r="A12" s="237" t="s">
        <v>2724</v>
      </c>
      <c r="B12" s="237" t="s">
        <v>2725</v>
      </c>
      <c r="C12" s="383" t="s">
        <v>2726</v>
      </c>
      <c r="D12" s="384" t="s">
        <v>2727</v>
      </c>
      <c r="E12" s="239" t="s">
        <v>2728</v>
      </c>
      <c r="F12" s="240"/>
      <c r="G12" s="239">
        <v>1</v>
      </c>
      <c r="H12" s="199">
        <v>1</v>
      </c>
      <c r="I12" s="241"/>
      <c r="J12" s="158">
        <f t="shared" si="0"/>
        <v>0</v>
      </c>
      <c r="K12" s="380"/>
      <c r="L12" s="381"/>
    </row>
    <row r="13" spans="1:12" x14ac:dyDescent="0.35">
      <c r="A13" s="237" t="s">
        <v>2729</v>
      </c>
      <c r="B13" s="237" t="s">
        <v>2730</v>
      </c>
      <c r="C13" s="169" t="s">
        <v>2731</v>
      </c>
      <c r="D13" s="196"/>
      <c r="E13" s="239"/>
      <c r="F13" s="240"/>
      <c r="G13" s="239">
        <v>2</v>
      </c>
      <c r="H13" s="199">
        <v>2</v>
      </c>
      <c r="I13" s="198"/>
      <c r="J13" s="158">
        <f t="shared" si="0"/>
        <v>0</v>
      </c>
      <c r="K13" s="380" t="s">
        <v>2732</v>
      </c>
      <c r="L13" s="381"/>
    </row>
    <row r="14" spans="1:12" x14ac:dyDescent="0.35">
      <c r="A14" s="237" t="s">
        <v>2729</v>
      </c>
      <c r="B14" s="237" t="s">
        <v>2733</v>
      </c>
      <c r="C14" s="369" t="s">
        <v>2734</v>
      </c>
      <c r="D14" s="384" t="s">
        <v>2735</v>
      </c>
      <c r="E14" s="239" t="s">
        <v>2736</v>
      </c>
      <c r="F14" s="240"/>
      <c r="G14" s="239">
        <v>4</v>
      </c>
      <c r="H14" s="199">
        <v>4</v>
      </c>
      <c r="I14" s="198"/>
      <c r="J14" s="158">
        <f t="shared" si="0"/>
        <v>0</v>
      </c>
      <c r="K14" s="385" t="s">
        <v>2737</v>
      </c>
      <c r="L14" s="381"/>
    </row>
    <row r="15" spans="1:12" x14ac:dyDescent="0.35">
      <c r="A15" s="237" t="s">
        <v>2724</v>
      </c>
      <c r="B15" s="237" t="s">
        <v>2738</v>
      </c>
      <c r="C15" s="169" t="s">
        <v>2711</v>
      </c>
      <c r="D15" s="196" t="s">
        <v>2739</v>
      </c>
      <c r="E15" s="239" t="s">
        <v>2740</v>
      </c>
      <c r="F15" s="240"/>
      <c r="G15" s="239">
        <v>1</v>
      </c>
      <c r="H15" s="199">
        <v>1</v>
      </c>
      <c r="I15" s="198"/>
      <c r="J15" s="158">
        <f t="shared" si="0"/>
        <v>0</v>
      </c>
      <c r="K15" s="386">
        <v>469820</v>
      </c>
    </row>
    <row r="16" spans="1:12" x14ac:dyDescent="0.35">
      <c r="A16" s="237" t="s">
        <v>2724</v>
      </c>
      <c r="B16" s="237" t="s">
        <v>2741</v>
      </c>
      <c r="C16" s="169" t="s">
        <v>2742</v>
      </c>
      <c r="D16" s="196" t="s">
        <v>2743</v>
      </c>
      <c r="E16" s="239" t="s">
        <v>2744</v>
      </c>
      <c r="F16" s="240"/>
      <c r="G16" s="239">
        <v>1</v>
      </c>
      <c r="H16" s="199">
        <v>1</v>
      </c>
      <c r="I16" s="198"/>
      <c r="J16" s="158">
        <f t="shared" ref="J16:J18" si="1">H16-G16</f>
        <v>0</v>
      </c>
      <c r="K16" s="380">
        <v>52149</v>
      </c>
    </row>
    <row r="17" spans="1:11" ht="20" x14ac:dyDescent="0.35">
      <c r="A17" s="237" t="s">
        <v>2745</v>
      </c>
      <c r="B17" s="237" t="s">
        <v>2746</v>
      </c>
      <c r="C17" s="169" t="s">
        <v>2747</v>
      </c>
      <c r="D17" s="196"/>
      <c r="E17" s="239"/>
      <c r="F17" s="240"/>
      <c r="G17" s="239">
        <v>3</v>
      </c>
      <c r="H17" s="199">
        <v>3</v>
      </c>
      <c r="I17" s="198"/>
      <c r="J17" s="158">
        <f t="shared" si="1"/>
        <v>0</v>
      </c>
      <c r="K17" s="380"/>
    </row>
    <row r="18" spans="1:11" ht="20" x14ac:dyDescent="0.35">
      <c r="A18" s="237" t="s">
        <v>2749</v>
      </c>
      <c r="B18" s="237" t="s">
        <v>2750</v>
      </c>
      <c r="C18" s="169" t="s">
        <v>2751</v>
      </c>
      <c r="D18" s="196" t="s">
        <v>2752</v>
      </c>
      <c r="E18" s="239"/>
      <c r="F18" s="240"/>
      <c r="G18" s="239">
        <v>1</v>
      </c>
      <c r="H18" s="199">
        <v>2</v>
      </c>
      <c r="I18" s="198"/>
      <c r="J18" s="158">
        <f t="shared" si="1"/>
        <v>1</v>
      </c>
      <c r="K18" s="380"/>
    </row>
    <row r="19" spans="1:11" x14ac:dyDescent="0.35">
      <c r="A19" s="237"/>
      <c r="B19" s="238" t="s">
        <v>2753</v>
      </c>
      <c r="C19" s="197" t="s">
        <v>2754</v>
      </c>
      <c r="D19" s="197" t="s">
        <v>2755</v>
      </c>
      <c r="E19" s="239"/>
      <c r="F19" s="240"/>
      <c r="G19" s="239">
        <v>1</v>
      </c>
      <c r="H19" s="199">
        <v>1</v>
      </c>
      <c r="I19" s="198"/>
      <c r="J19" s="158">
        <f>H19-G19</f>
        <v>0</v>
      </c>
      <c r="K19" s="380" t="s">
        <v>2762</v>
      </c>
    </row>
    <row r="20" spans="1:11" ht="39" customHeight="1" x14ac:dyDescent="0.35">
      <c r="A20" s="237" t="s">
        <v>2756</v>
      </c>
      <c r="B20" s="237" t="s">
        <v>2757</v>
      </c>
      <c r="C20" s="169" t="s">
        <v>2758</v>
      </c>
      <c r="D20" s="196" t="s">
        <v>2748</v>
      </c>
      <c r="E20" s="196" t="s">
        <v>2759</v>
      </c>
      <c r="F20" s="240"/>
      <c r="G20" s="239">
        <v>1</v>
      </c>
      <c r="H20" s="199">
        <v>0</v>
      </c>
      <c r="I20" s="198"/>
      <c r="J20" s="158">
        <v>4</v>
      </c>
      <c r="K20" s="380"/>
    </row>
  </sheetData>
  <autoFilter ref="A6:M20" xr:uid="{59AEE874-1FC0-45F4-8571-69A9B51E9A7F}"/>
  <conditionalFormatting sqref="J7:J20">
    <cfRule type="cellIs" dxfId="2" priority="1" stopIfTrue="1" operator="equal">
      <formula>0</formula>
    </cfRule>
    <cfRule type="cellIs" dxfId="1" priority="2" stopIfTrue="1" operator="lessThan">
      <formula>0</formula>
    </cfRule>
    <cfRule type="cellIs" dxfId="0" priority="3" stopIfTrue="1" operator="greaterThan">
      <formula>0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TS01F66AC2F-1692832078-286</_dlc_DocId>
    <_dlc_DocIdUrl xmlns="5b2ad33f-6d07-4653-b6bb-defece3081e2">
      <Url>https://prorailbv.sharepoint.com/teams/Heraanbesteding25KvonderhoudscontractZee-Zevenaar/_layouts/15/DocIdRedir.aspx?ID=TS01F66AC2F-1692832078-286</Url>
      <Description>TS01F66AC2F-1692832078-286</Description>
    </_dlc_DocIdUrl>
  </documentManagement>
</p:properties>
</file>

<file path=customXml/itemProps1.xml><?xml version="1.0" encoding="utf-8"?>
<ds:datastoreItem xmlns:ds="http://schemas.openxmlformats.org/officeDocument/2006/customXml" ds:itemID="{F329FD95-FAB7-49A4-9529-1073A05CF0B8}"/>
</file>

<file path=customXml/itemProps2.xml><?xml version="1.0" encoding="utf-8"?>
<ds:datastoreItem xmlns:ds="http://schemas.openxmlformats.org/officeDocument/2006/customXml" ds:itemID="{6D3FFA55-BCF0-4865-9855-3B911D6B4879}"/>
</file>

<file path=customXml/itemProps3.xml><?xml version="1.0" encoding="utf-8"?>
<ds:datastoreItem xmlns:ds="http://schemas.openxmlformats.org/officeDocument/2006/customXml" ds:itemID="{5DA3F630-38FB-4EC6-9104-DA1863EFD13C}"/>
</file>

<file path=customXml/itemProps4.xml><?xml version="1.0" encoding="utf-8"?>
<ds:datastoreItem xmlns:ds="http://schemas.openxmlformats.org/officeDocument/2006/customXml" ds:itemID="{4B42F76F-2757-4A99-90F1-15E706575ACE}"/>
</file>

<file path=docMetadata/LabelInfo.xml><?xml version="1.0" encoding="utf-8"?>
<clbl:labelList xmlns:clbl="http://schemas.microsoft.com/office/2020/mipLabelMetadata">
  <clbl:label id="{697f104b-d7cb-48c8-ac9f-bd87105bafdc}" enabled="0" method="" siteId="{697f104b-d7cb-48c8-ac9f-bd87105bafd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Spareparts HVS deel 1 en 2</vt:lpstr>
      <vt:lpstr>Spareparts A15 deel 3</vt:lpstr>
      <vt:lpstr>Spareparts Zv-&gt; grens Deel 6 </vt:lpstr>
      <vt:lpstr>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Looijs</dc:creator>
  <cp:lastModifiedBy>Smid, U.F. (Ubo)</cp:lastModifiedBy>
  <dcterms:created xsi:type="dcterms:W3CDTF">2024-09-06T08:15:51Z</dcterms:created>
  <dcterms:modified xsi:type="dcterms:W3CDTF">2024-09-10T07:45:35Z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2024-09-10T07:44:14Z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e03ccc56-ad8a-4e26-996a-96a9eb5d473e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0x010100DF0CAF603ABC6247A6650985E2BF63EF</vt:lpwstr>
  </property>
  <property fmtid="{D5CDD505-2E9C-101B-9397-08002B2CF9AE}" pid="10" name="_dlc_DocIdItemGuid">
    <vt:lpwstr>880f4e28-1679-4e3b-8d30-c685af136202</vt:lpwstr>
  </property>
  <property fmtid="{D5CDD505-2E9C-101B-9397-08002B2CF9AE}" pid="11" name="MediaServiceImageTags">
    <vt:lpwstr/>
  </property>
</Properties>
</file>